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KUMEN\kerjaan\1. Badilag\Dokumen Master SAPM 2018\"/>
    </mc:Choice>
  </mc:AlternateContent>
  <bookViews>
    <workbookView xWindow="0" yWindow="0" windowWidth="20490" windowHeight="7755" activeTab="4"/>
  </bookViews>
  <sheets>
    <sheet name="BAB I" sheetId="6" r:id="rId1"/>
    <sheet name="BAB II" sheetId="7" r:id="rId2"/>
    <sheet name="BAB III" sheetId="8" r:id="rId3"/>
    <sheet name="BAB IV" sheetId="9" r:id="rId4"/>
    <sheet name="CAPAIAN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3" i="6" l="1"/>
  <c r="D14" i="5"/>
  <c r="D13" i="5"/>
  <c r="D12" i="5"/>
  <c r="F6" i="5"/>
  <c r="F5" i="5"/>
  <c r="F4" i="5"/>
  <c r="E6" i="5"/>
  <c r="E5" i="5"/>
  <c r="E4" i="5"/>
  <c r="E3" i="5"/>
  <c r="D6" i="5"/>
  <c r="D5" i="5"/>
  <c r="D4" i="5"/>
  <c r="D3" i="5"/>
  <c r="C229" i="7"/>
  <c r="C228" i="7"/>
  <c r="C227" i="7"/>
  <c r="D958" i="8"/>
  <c r="D227" i="7"/>
  <c r="C6" i="5" l="1"/>
  <c r="C5" i="5"/>
  <c r="C4" i="5"/>
  <c r="C3" i="5"/>
  <c r="C123" i="6"/>
  <c r="D426" i="9"/>
  <c r="C427" i="9"/>
  <c r="C426" i="9"/>
  <c r="L422" i="9"/>
  <c r="F422" i="9"/>
  <c r="L415" i="9"/>
  <c r="F415" i="9"/>
  <c r="L408" i="9"/>
  <c r="F408" i="9"/>
  <c r="L401" i="9"/>
  <c r="F401" i="9"/>
  <c r="L393" i="9"/>
  <c r="F393" i="9"/>
  <c r="L387" i="9"/>
  <c r="F387" i="9"/>
  <c r="L381" i="9"/>
  <c r="F381" i="9"/>
  <c r="L373" i="9"/>
  <c r="F373" i="9"/>
  <c r="L365" i="9"/>
  <c r="F365" i="9"/>
  <c r="L359" i="9"/>
  <c r="F359" i="9"/>
  <c r="L340" i="9"/>
  <c r="F340" i="9"/>
  <c r="L328" i="9"/>
  <c r="F328" i="9"/>
  <c r="L321" i="9"/>
  <c r="F321" i="9"/>
  <c r="L314" i="9"/>
  <c r="F314" i="9"/>
  <c r="L307" i="9"/>
  <c r="F307" i="9"/>
  <c r="L296" i="9"/>
  <c r="F296" i="9"/>
  <c r="L287" i="9"/>
  <c r="F287" i="9"/>
  <c r="L274" i="9"/>
  <c r="F274" i="9"/>
  <c r="L259" i="9"/>
  <c r="F259" i="9"/>
  <c r="L246" i="9"/>
  <c r="F246" i="9"/>
  <c r="L238" i="9"/>
  <c r="F238" i="9"/>
  <c r="L222" i="9"/>
  <c r="F222" i="9"/>
  <c r="L203" i="9"/>
  <c r="F203" i="9"/>
  <c r="L189" i="9"/>
  <c r="F189" i="9"/>
  <c r="L180" i="9"/>
  <c r="F180" i="9"/>
  <c r="L170" i="9"/>
  <c r="F170" i="9"/>
  <c r="L153" i="9"/>
  <c r="F153" i="9"/>
  <c r="L142" i="9"/>
  <c r="F142" i="9"/>
  <c r="L125" i="9"/>
  <c r="F125" i="9"/>
  <c r="L114" i="9"/>
  <c r="F114" i="9"/>
  <c r="L106" i="9"/>
  <c r="F106" i="9"/>
  <c r="L83" i="9"/>
  <c r="F83" i="9"/>
  <c r="L60" i="9"/>
  <c r="F60" i="9"/>
  <c r="C959" i="8"/>
  <c r="D229" i="7"/>
  <c r="C958" i="8"/>
  <c r="L954" i="8"/>
  <c r="F954" i="8"/>
  <c r="M944" i="8" s="1"/>
  <c r="L940" i="8"/>
  <c r="F940" i="8"/>
  <c r="L928" i="8"/>
  <c r="F928" i="8"/>
  <c r="M917" i="8" s="1"/>
  <c r="L913" i="8"/>
  <c r="F913" i="8"/>
  <c r="M909" i="8" s="1"/>
  <c r="L905" i="8"/>
  <c r="F905" i="8"/>
  <c r="L898" i="8"/>
  <c r="F898" i="8"/>
  <c r="M894" i="8" s="1"/>
  <c r="L890" i="8"/>
  <c r="F890" i="8"/>
  <c r="L881" i="8"/>
  <c r="F881" i="8"/>
  <c r="L873" i="8"/>
  <c r="F873" i="8"/>
  <c r="M866" i="8" s="1"/>
  <c r="L862" i="8"/>
  <c r="F862" i="8"/>
  <c r="M860" i="8" s="1"/>
  <c r="L856" i="8"/>
  <c r="F856" i="8"/>
  <c r="L850" i="8"/>
  <c r="F850" i="8"/>
  <c r="M848" i="8" s="1"/>
  <c r="L844" i="8"/>
  <c r="F844" i="8"/>
  <c r="M841" i="8" s="1"/>
  <c r="L837" i="8"/>
  <c r="F837" i="8"/>
  <c r="L831" i="8"/>
  <c r="F831" i="8"/>
  <c r="M828" i="8" s="1"/>
  <c r="L824" i="8"/>
  <c r="F824" i="8"/>
  <c r="L813" i="8"/>
  <c r="F813" i="8"/>
  <c r="M807" i="8" s="1"/>
  <c r="L803" i="8"/>
  <c r="F803" i="8"/>
  <c r="L792" i="8"/>
  <c r="F792" i="8"/>
  <c r="M787" i="8" s="1"/>
  <c r="L783" i="8"/>
  <c r="F783" i="8"/>
  <c r="L774" i="8"/>
  <c r="F774" i="8"/>
  <c r="L766" i="8"/>
  <c r="F766" i="8"/>
  <c r="L754" i="8"/>
  <c r="F754" i="8"/>
  <c r="L744" i="8"/>
  <c r="F744" i="8"/>
  <c r="L732" i="8"/>
  <c r="F732" i="8"/>
  <c r="L722" i="8"/>
  <c r="F722" i="8"/>
  <c r="L707" i="8"/>
  <c r="F707" i="8"/>
  <c r="L694" i="8"/>
  <c r="F694" i="8"/>
  <c r="L684" i="8"/>
  <c r="F684" i="8"/>
  <c r="L657" i="8"/>
  <c r="F657" i="8"/>
  <c r="L629" i="8"/>
  <c r="F629" i="8"/>
  <c r="L613" i="8"/>
  <c r="F613" i="8"/>
  <c r="M599" i="8" s="1"/>
  <c r="L595" i="8"/>
  <c r="F595" i="8"/>
  <c r="L575" i="8"/>
  <c r="F575" i="8"/>
  <c r="M568" i="8" s="1"/>
  <c r="L564" i="8"/>
  <c r="F564" i="8"/>
  <c r="L545" i="8"/>
  <c r="F545" i="8"/>
  <c r="L517" i="8"/>
  <c r="F517" i="8"/>
  <c r="L503" i="8"/>
  <c r="F503" i="8"/>
  <c r="L485" i="8"/>
  <c r="F485" i="8"/>
  <c r="L471" i="8"/>
  <c r="F471" i="8"/>
  <c r="L459" i="8"/>
  <c r="F459" i="8"/>
  <c r="L442" i="8"/>
  <c r="F442" i="8"/>
  <c r="M429" i="8" s="1"/>
  <c r="L425" i="8"/>
  <c r="F425" i="8"/>
  <c r="L409" i="8"/>
  <c r="F409" i="8"/>
  <c r="L398" i="8"/>
  <c r="F398" i="8"/>
  <c r="L384" i="8"/>
  <c r="F384" i="8"/>
  <c r="L370" i="8"/>
  <c r="F370" i="8"/>
  <c r="L359" i="8"/>
  <c r="F359" i="8"/>
  <c r="L350" i="8"/>
  <c r="F350" i="8"/>
  <c r="L337" i="8"/>
  <c r="F337" i="8"/>
  <c r="L324" i="8"/>
  <c r="F324" i="8"/>
  <c r="L315" i="8"/>
  <c r="F315" i="8"/>
  <c r="L307" i="8"/>
  <c r="F307" i="8"/>
  <c r="L293" i="8"/>
  <c r="F293" i="8"/>
  <c r="L282" i="8"/>
  <c r="F282" i="8"/>
  <c r="L268" i="8"/>
  <c r="F268" i="8"/>
  <c r="L251" i="8"/>
  <c r="F251" i="8"/>
  <c r="L237" i="8"/>
  <c r="F237" i="8"/>
  <c r="L227" i="8"/>
  <c r="F227" i="8"/>
  <c r="L215" i="8"/>
  <c r="F215" i="8"/>
  <c r="L203" i="8"/>
  <c r="F203" i="8"/>
  <c r="L192" i="8"/>
  <c r="F192" i="8"/>
  <c r="M291" i="9" l="1"/>
  <c r="M325" i="9"/>
  <c r="M369" i="9"/>
  <c r="M385" i="9"/>
  <c r="M397" i="9"/>
  <c r="M377" i="9"/>
  <c r="M391" i="9"/>
  <c r="M419" i="9"/>
  <c r="M318" i="9"/>
  <c r="M8" i="9"/>
  <c r="M278" i="9"/>
  <c r="M129" i="9"/>
  <c r="M157" i="9"/>
  <c r="M184" i="9"/>
  <c r="M242" i="9"/>
  <c r="M263" i="9"/>
  <c r="M146" i="9"/>
  <c r="M174" i="9"/>
  <c r="M250" i="9"/>
  <c r="M110" i="9"/>
  <c r="M193" i="9"/>
  <c r="M226" i="9"/>
  <c r="M311" i="9"/>
  <c r="M332" i="9"/>
  <c r="M363" i="9"/>
  <c r="M412" i="9"/>
  <c r="M64" i="9"/>
  <c r="M87" i="9"/>
  <c r="M118" i="9"/>
  <c r="M207" i="9"/>
  <c r="M300" i="9"/>
  <c r="M344" i="9"/>
  <c r="M405" i="9"/>
  <c r="C960" i="8"/>
  <c r="D960" i="8" s="1"/>
  <c r="M835" i="8"/>
  <c r="M817" i="8"/>
  <c r="M885" i="8"/>
  <c r="M932" i="8"/>
  <c r="M758" i="8"/>
  <c r="M778" i="8"/>
  <c r="M796" i="8"/>
  <c r="M902" i="8"/>
  <c r="M854" i="8"/>
  <c r="M877" i="8"/>
  <c r="M711" i="8"/>
  <c r="M688" i="8"/>
  <c r="M617" i="8"/>
  <c r="M661" i="8"/>
  <c r="M698" i="8"/>
  <c r="M736" i="8"/>
  <c r="M726" i="8"/>
  <c r="M770" i="8"/>
  <c r="M748" i="8"/>
  <c r="M633" i="8"/>
  <c r="M579" i="8"/>
  <c r="M231" i="8"/>
  <c r="M354" i="8"/>
  <c r="M402" i="8"/>
  <c r="M507" i="8"/>
  <c r="M549" i="8"/>
  <c r="M272" i="8"/>
  <c r="M413" i="8"/>
  <c r="M463" i="8"/>
  <c r="M521" i="8"/>
  <c r="M489" i="8"/>
  <c r="M374" i="8"/>
  <c r="M475" i="8"/>
  <c r="M446" i="8"/>
  <c r="M388" i="8"/>
  <c r="M297" i="8"/>
  <c r="M341" i="8"/>
  <c r="M363" i="8"/>
  <c r="M311" i="8"/>
  <c r="M319" i="8"/>
  <c r="M328" i="8"/>
  <c r="M255" i="8"/>
  <c r="M286" i="8"/>
  <c r="M241" i="8"/>
  <c r="M196" i="8"/>
  <c r="M219" i="8"/>
  <c r="M185" i="8"/>
  <c r="M207" i="8"/>
  <c r="L181" i="8"/>
  <c r="F181" i="8"/>
  <c r="L172" i="8"/>
  <c r="F172" i="8"/>
  <c r="L164" i="8"/>
  <c r="F164" i="8"/>
  <c r="L152" i="8"/>
  <c r="F152" i="8"/>
  <c r="L143" i="8"/>
  <c r="F143" i="8"/>
  <c r="L132" i="8"/>
  <c r="F132" i="8"/>
  <c r="L121" i="8"/>
  <c r="F121" i="8"/>
  <c r="L112" i="8"/>
  <c r="F112" i="8"/>
  <c r="L104" i="8"/>
  <c r="F104" i="8"/>
  <c r="L95" i="8"/>
  <c r="F95" i="8"/>
  <c r="L86" i="8"/>
  <c r="F86" i="8"/>
  <c r="L77" i="8"/>
  <c r="F77" i="8"/>
  <c r="L70" i="8"/>
  <c r="F70" i="8"/>
  <c r="L63" i="8"/>
  <c r="F63" i="8"/>
  <c r="L56" i="8"/>
  <c r="F56" i="8"/>
  <c r="L47" i="8"/>
  <c r="F47" i="8"/>
  <c r="L37" i="8"/>
  <c r="F37" i="8"/>
  <c r="L28" i="8"/>
  <c r="F28" i="8"/>
  <c r="L17" i="8"/>
  <c r="F17" i="8"/>
  <c r="L34" i="7"/>
  <c r="L223" i="7"/>
  <c r="F223" i="7"/>
  <c r="M216" i="7"/>
  <c r="L212" i="7"/>
  <c r="F212" i="7"/>
  <c r="M206" i="7" s="1"/>
  <c r="L202" i="7"/>
  <c r="F202" i="7"/>
  <c r="L185" i="7"/>
  <c r="F185" i="7"/>
  <c r="L173" i="7"/>
  <c r="F173" i="7"/>
  <c r="M170" i="7" s="1"/>
  <c r="L166" i="7"/>
  <c r="F166" i="7"/>
  <c r="L157" i="7"/>
  <c r="F157" i="7"/>
  <c r="M149" i="7" s="1"/>
  <c r="L145" i="7"/>
  <c r="F145" i="7"/>
  <c r="L137" i="7"/>
  <c r="F137" i="7"/>
  <c r="L127" i="7"/>
  <c r="F127" i="7"/>
  <c r="L119" i="7"/>
  <c r="F119" i="7"/>
  <c r="L99" i="7"/>
  <c r="F99" i="7"/>
  <c r="L88" i="7"/>
  <c r="F88" i="7"/>
  <c r="L79" i="7"/>
  <c r="F79" i="7"/>
  <c r="L71" i="7"/>
  <c r="F71" i="7"/>
  <c r="L60" i="7"/>
  <c r="F60" i="7"/>
  <c r="F34" i="7"/>
  <c r="L21" i="7"/>
  <c r="F21" i="7"/>
  <c r="L14" i="7"/>
  <c r="F14" i="7"/>
  <c r="C428" i="9" l="1"/>
  <c r="D428" i="9" s="1"/>
  <c r="M176" i="8"/>
  <c r="M32" i="8"/>
  <c r="M125" i="8"/>
  <c r="M147" i="8"/>
  <c r="M90" i="8"/>
  <c r="M168" i="8"/>
  <c r="M21" i="8"/>
  <c r="M51" i="8"/>
  <c r="M67" i="8"/>
  <c r="M99" i="8"/>
  <c r="M60" i="8"/>
  <c r="M74" i="8"/>
  <c r="M116" i="8"/>
  <c r="M136" i="8"/>
  <c r="M41" i="8"/>
  <c r="M81" i="8"/>
  <c r="M108" i="8"/>
  <c r="M156" i="8"/>
  <c r="M8" i="8"/>
  <c r="M177" i="7"/>
  <c r="M189" i="7"/>
  <c r="M64" i="7"/>
  <c r="M103" i="7"/>
  <c r="M131" i="7"/>
  <c r="M141" i="7"/>
  <c r="M161" i="7"/>
  <c r="M75" i="7"/>
  <c r="M123" i="7"/>
  <c r="M92" i="7"/>
  <c r="M25" i="7"/>
  <c r="M18" i="7"/>
  <c r="M38" i="7"/>
  <c r="M83" i="7"/>
  <c r="M8" i="7"/>
  <c r="L119" i="6"/>
  <c r="F119" i="6"/>
  <c r="M116" i="6" s="1"/>
  <c r="L112" i="6"/>
  <c r="F112" i="6"/>
  <c r="M109" i="6" s="1"/>
  <c r="L105" i="6"/>
  <c r="F105" i="6"/>
  <c r="L95" i="6"/>
  <c r="F95" i="6"/>
  <c r="L88" i="6"/>
  <c r="F88" i="6"/>
  <c r="F77" i="6"/>
  <c r="L77" i="6"/>
  <c r="F60" i="6"/>
  <c r="L60" i="6"/>
  <c r="F50" i="6"/>
  <c r="L50" i="6"/>
  <c r="F32" i="6"/>
  <c r="L32" i="6"/>
  <c r="L19" i="6"/>
  <c r="F19" i="6"/>
  <c r="C7" i="5"/>
  <c r="C124" i="6" l="1"/>
  <c r="M8" i="6"/>
  <c r="M92" i="6"/>
  <c r="M99" i="6"/>
  <c r="M23" i="6"/>
  <c r="M54" i="6"/>
  <c r="M36" i="6"/>
  <c r="M81" i="6"/>
  <c r="M64" i="6"/>
  <c r="C125" i="6" l="1"/>
  <c r="D7" i="5"/>
  <c r="D125" i="6" l="1"/>
  <c r="F3" i="5" l="1"/>
  <c r="D11" i="5" s="1"/>
  <c r="F8" i="5" l="1"/>
</calcChain>
</file>

<file path=xl/sharedStrings.xml><?xml version="1.0" encoding="utf-8"?>
<sst xmlns="http://schemas.openxmlformats.org/spreadsheetml/2006/main" count="3968" uniqueCount="173">
  <si>
    <t>PA/MS</t>
  </si>
  <si>
    <t>Kab/Kota</t>
  </si>
  <si>
    <t>Tanggal</t>
  </si>
  <si>
    <t>PP1</t>
  </si>
  <si>
    <t>PP2</t>
  </si>
  <si>
    <t>PP3</t>
  </si>
  <si>
    <t>PP4</t>
  </si>
  <si>
    <t>PP5</t>
  </si>
  <si>
    <t>PP6</t>
  </si>
  <si>
    <t>PP7</t>
  </si>
  <si>
    <t>PP8</t>
  </si>
  <si>
    <t>PP9</t>
  </si>
  <si>
    <t>PP10</t>
  </si>
  <si>
    <t>PP11</t>
  </si>
  <si>
    <t>PP12</t>
  </si>
  <si>
    <t>CAPAIAN</t>
  </si>
  <si>
    <t>PP13</t>
  </si>
  <si>
    <t>PP14</t>
  </si>
  <si>
    <t>PP15</t>
  </si>
  <si>
    <t>PP16</t>
  </si>
  <si>
    <t>PP17</t>
  </si>
  <si>
    <t>PP18</t>
  </si>
  <si>
    <t>PP19</t>
  </si>
  <si>
    <t>PP20</t>
  </si>
  <si>
    <t>PP21</t>
  </si>
  <si>
    <t>PP22</t>
  </si>
  <si>
    <t>PP23</t>
  </si>
  <si>
    <t>SKOR TOTAL &amp; SKOR MAKSIMUM</t>
  </si>
  <si>
    <t>Asessor Internal</t>
  </si>
  <si>
    <t>Problem</t>
  </si>
  <si>
    <t>Location</t>
  </si>
  <si>
    <t>Object</t>
  </si>
  <si>
    <t>Reference</t>
  </si>
  <si>
    <t>NO</t>
  </si>
  <si>
    <t>BAB</t>
  </si>
  <si>
    <t>REKAP ASSESSMENT INTERNAL</t>
  </si>
  <si>
    <t>KINERJA PENGELOLA</t>
  </si>
  <si>
    <t>CAPAIAN (%)</t>
  </si>
  <si>
    <t>Administrasi Manajemen</t>
  </si>
  <si>
    <t>Administrasi kesekretariatan</t>
  </si>
  <si>
    <t>Administrasi kepaniteraan</t>
  </si>
  <si>
    <t>Administrasi Sarana Prasarana</t>
  </si>
  <si>
    <t>TARGET (%)</t>
  </si>
  <si>
    <t>Standar 1.1.</t>
  </si>
  <si>
    <t>Bukti di Lapangan</t>
  </si>
  <si>
    <t>Score</t>
  </si>
  <si>
    <t>tidak ada perencanaan, pelaksanaan dan bukti dokumentasi</t>
  </si>
  <si>
    <t>perencanaan, pelaksanaan, bukti dokumentasi jelas dan mampu telusur</t>
  </si>
  <si>
    <t>ada perencanaan, pelaksanaan dan dokumen dapat ditemukan namun belum konsisten dan teltelusur dengan baik</t>
  </si>
  <si>
    <t xml:space="preserve">Metode </t>
  </si>
  <si>
    <t>Observasi</t>
  </si>
  <si>
    <t>Wawancara</t>
  </si>
  <si>
    <t>Penilaian berkas</t>
  </si>
  <si>
    <t>O</t>
  </si>
  <si>
    <t>W</t>
  </si>
  <si>
    <t>PB</t>
  </si>
  <si>
    <t>Skor Maksimum</t>
  </si>
  <si>
    <t>PP 1</t>
  </si>
  <si>
    <t>PP 3</t>
  </si>
  <si>
    <t>PP 4</t>
  </si>
  <si>
    <t>PP 5</t>
  </si>
  <si>
    <t>PP 6</t>
  </si>
  <si>
    <t>PP 7</t>
  </si>
  <si>
    <t>PP 8</t>
  </si>
  <si>
    <t>PP 9</t>
  </si>
  <si>
    <t>PP 10</t>
  </si>
  <si>
    <t>PP 11</t>
  </si>
  <si>
    <t>JUMLAH</t>
  </si>
  <si>
    <t>%</t>
  </si>
  <si>
    <t>Standar 1.2.</t>
  </si>
  <si>
    <t>Standar 1.3.</t>
  </si>
  <si>
    <t>Standar 1.4.</t>
  </si>
  <si>
    <t>Standar 1.5.</t>
  </si>
  <si>
    <t>Standar 1.6.</t>
  </si>
  <si>
    <t>Standar 1.7.</t>
  </si>
  <si>
    <t>Standar 1.8.</t>
  </si>
  <si>
    <t>Standar 1.9.</t>
  </si>
  <si>
    <t>Standar 1.10.</t>
  </si>
  <si>
    <t xml:space="preserve">: </t>
  </si>
  <si>
    <t>TOTAL SKOR MAKSIMUM</t>
  </si>
  <si>
    <t>TOTAL SKOR ASSESSMENT</t>
  </si>
  <si>
    <t>PENCAPAIAN</t>
  </si>
  <si>
    <t>SHARE POINT</t>
  </si>
  <si>
    <t xml:space="preserve">  TOTAL SKOR MAKSIMUM</t>
  </si>
  <si>
    <t>SHARING POINT</t>
  </si>
  <si>
    <t>BAB IV (Administrasi Sarpras) (10%)</t>
  </si>
  <si>
    <t>Standar 2.1.</t>
  </si>
  <si>
    <t>PP 2</t>
  </si>
  <si>
    <t>3.10.</t>
  </si>
  <si>
    <t>3.20.</t>
  </si>
  <si>
    <t>3.30.</t>
  </si>
  <si>
    <t>3.40.</t>
  </si>
  <si>
    <t>PP24</t>
  </si>
  <si>
    <t>3.50.</t>
  </si>
  <si>
    <t>3.60.</t>
  </si>
  <si>
    <t>3.70.</t>
  </si>
  <si>
    <t>3.80.</t>
  </si>
  <si>
    <t>PP 12</t>
  </si>
  <si>
    <t>PP 13</t>
  </si>
  <si>
    <t>PP 14</t>
  </si>
  <si>
    <t>PP 15</t>
  </si>
  <si>
    <t>PP 16</t>
  </si>
  <si>
    <t>PP 17</t>
  </si>
  <si>
    <t>PP 18</t>
  </si>
  <si>
    <t>PP 19</t>
  </si>
  <si>
    <t>PP 20</t>
  </si>
  <si>
    <t>PP 21</t>
  </si>
  <si>
    <t>PP 22</t>
  </si>
  <si>
    <t>PP 23</t>
  </si>
  <si>
    <t>PP 24</t>
  </si>
  <si>
    <t>PP 25</t>
  </si>
  <si>
    <t>PP 26</t>
  </si>
  <si>
    <t>PP 27</t>
  </si>
  <si>
    <t>PP 28</t>
  </si>
  <si>
    <t>PP 29</t>
  </si>
  <si>
    <t>PP 30</t>
  </si>
  <si>
    <t>PP 31</t>
  </si>
  <si>
    <t>PP 32</t>
  </si>
  <si>
    <t>PP 33</t>
  </si>
  <si>
    <t>PP 34</t>
  </si>
  <si>
    <t>PP 35</t>
  </si>
  <si>
    <t>PP 36</t>
  </si>
  <si>
    <t>PP 37</t>
  </si>
  <si>
    <t>PP 38</t>
  </si>
  <si>
    <t>PP 39</t>
  </si>
  <si>
    <t>PP 40</t>
  </si>
  <si>
    <t>PP 41</t>
  </si>
  <si>
    <t>PP 42</t>
  </si>
  <si>
    <t>PP 43</t>
  </si>
  <si>
    <t>PP 44</t>
  </si>
  <si>
    <t>PP 45</t>
  </si>
  <si>
    <t>PP 46</t>
  </si>
  <si>
    <t>PP 47</t>
  </si>
  <si>
    <t>PP 48</t>
  </si>
  <si>
    <t>PP 49</t>
  </si>
  <si>
    <t>PP 50</t>
  </si>
  <si>
    <t>PP 51</t>
  </si>
  <si>
    <t>PP 52</t>
  </si>
  <si>
    <t>4.10.</t>
  </si>
  <si>
    <t>4.20.</t>
  </si>
  <si>
    <t>4.28.1</t>
  </si>
  <si>
    <t>4.28.2</t>
  </si>
  <si>
    <t>4.28.3</t>
  </si>
  <si>
    <t>4.28.4</t>
  </si>
  <si>
    <t>4.28.5</t>
  </si>
  <si>
    <t>4.28.6</t>
  </si>
  <si>
    <t>0,1 X PENCAPAIAN</t>
  </si>
  <si>
    <t>RESULT ASSESSMENT BAB I (ADMINISTRASI MANAJEMEN) (30%)</t>
  </si>
  <si>
    <t>RESULT ASSESSMENT BAB IV (ADMINISTRASI SARANA DAN PRASARANA) (10%)</t>
  </si>
  <si>
    <t>RESULT ASSESSMENT BAB III (ADMINISTRASI KEPANITERAAN) (30%)</t>
  </si>
  <si>
    <t>RESULT ASSESSMENT BAB II (ADMINISTRASI KESEKRETARIATAN) (30%)</t>
  </si>
  <si>
    <t>Standar 2.2.</t>
  </si>
  <si>
    <t>Standar 2.3.</t>
  </si>
  <si>
    <t>Standar 2.4.</t>
  </si>
  <si>
    <t>Standar 2.5.</t>
  </si>
  <si>
    <t>Standar 2.6.</t>
  </si>
  <si>
    <t>Standar 2.7.</t>
  </si>
  <si>
    <t>Standar 2.8.</t>
  </si>
  <si>
    <t>Standar 2.9.</t>
  </si>
  <si>
    <t>Standar 2.10.</t>
  </si>
  <si>
    <t>Standar 2.11.</t>
  </si>
  <si>
    <t>Standar 2.12.</t>
  </si>
  <si>
    <t>Standar 2.13.</t>
  </si>
  <si>
    <t>Standar 2.14.</t>
  </si>
  <si>
    <t>Standar 2.15.</t>
  </si>
  <si>
    <t>Standar 2.16.</t>
  </si>
  <si>
    <t>Standar 2.17.</t>
  </si>
  <si>
    <t>Standar 2.18.</t>
  </si>
  <si>
    <t>Standar 2.19.</t>
  </si>
  <si>
    <t>BAB I (Administrasi Manajemen) (30%)</t>
  </si>
  <si>
    <t>BAB II (Administrasi Kesekretariatan (30%)</t>
  </si>
  <si>
    <t>BAB III (Administrasi Kepaniteraan (30%)</t>
  </si>
  <si>
    <t>0,3 X PENCAPAIAN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</si>
</sst>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/>
    <xf numFmtId="0" fontId="3" fillId="0" borderId="5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3" fillId="0" borderId="1" xfId="1" applyFont="1" applyBorder="1"/>
    <xf numFmtId="0" fontId="3" fillId="0" borderId="1" xfId="0" applyFont="1" applyBorder="1" applyAlignment="1"/>
    <xf numFmtId="0" fontId="3" fillId="0" borderId="1" xfId="0" applyFont="1" applyBorder="1" applyAlignment="1">
      <alignment horizontal="right"/>
    </xf>
    <xf numFmtId="9" fontId="3" fillId="0" borderId="1" xfId="1" applyFont="1" applyBorder="1" applyAlignment="1"/>
    <xf numFmtId="0" fontId="0" fillId="0" borderId="6" xfId="0" applyBorder="1" applyAlignment="1">
      <alignment horizontal="center" vertical="center"/>
    </xf>
    <xf numFmtId="0" fontId="0" fillId="2" borderId="2" xfId="0" applyFill="1" applyBorder="1" applyAlignment="1"/>
    <xf numFmtId="0" fontId="0" fillId="2" borderId="4" xfId="0" applyFill="1" applyBorder="1" applyAlignme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9" fontId="3" fillId="0" borderId="1" xfId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9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5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RADAR CAPAIAN KEPATUHAN TERHADAP STANDAR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5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v>TARGET</c:v>
          </c:tx>
          <c:spPr>
            <a:ln w="28575" cap="rnd">
              <a:solidFill>
                <a:schemeClr val="accent1"/>
              </a:solidFill>
            </a:ln>
            <a:effectLst>
              <a:glow rad="76200">
                <a:schemeClr val="accent1">
                  <a:satMod val="175000"/>
                  <a:alpha val="34000"/>
                </a:schemeClr>
              </a:glow>
            </a:effectLst>
          </c:spPr>
          <c:marker>
            <c:symbol val="circle"/>
            <c:size val="4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cat>
            <c:strRef>
              <c:f>CAPAIAN!$B$11:$B$14</c:f>
              <c:strCache>
                <c:ptCount val="4"/>
                <c:pt idx="0">
                  <c:v>Administrasi Manajemen</c:v>
                </c:pt>
                <c:pt idx="1">
                  <c:v>Administrasi kesekretariatan</c:v>
                </c:pt>
                <c:pt idx="2">
                  <c:v>Administrasi kepaniteraan</c:v>
                </c:pt>
                <c:pt idx="3">
                  <c:v>Administrasi Sarana Prasarana</c:v>
                </c:pt>
              </c:strCache>
            </c:strRef>
          </c:cat>
          <c:val>
            <c:numRef>
              <c:f>CAPAIAN!$C$11:$C$14</c:f>
              <c:numCache>
                <c:formatCode>0%</c:formatCode>
                <c:ptCount val="4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08-4194-952D-50CD4D4D9701}"/>
            </c:ext>
          </c:extLst>
        </c:ser>
        <c:ser>
          <c:idx val="1"/>
          <c:order val="1"/>
          <c:tx>
            <c:v>CAPAIAN</c:v>
          </c:tx>
          <c:spPr>
            <a:ln w="28575" cap="rnd">
              <a:solidFill>
                <a:schemeClr val="accent2"/>
              </a:solidFill>
            </a:ln>
            <a:effectLst>
              <a:glow rad="76200">
                <a:schemeClr val="accent2">
                  <a:satMod val="175000"/>
                  <a:alpha val="34000"/>
                </a:schemeClr>
              </a:glow>
            </a:effectLst>
          </c:spPr>
          <c:marker>
            <c:symbol val="circle"/>
            <c:size val="4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satMod val="175000"/>
                    <a:alpha val="25000"/>
                  </a:schemeClr>
                </a:glow>
              </a:effectLst>
            </c:spPr>
          </c:marker>
          <c:cat>
            <c:strRef>
              <c:f>CAPAIAN!$B$11:$B$14</c:f>
              <c:strCache>
                <c:ptCount val="4"/>
                <c:pt idx="0">
                  <c:v>Administrasi Manajemen</c:v>
                </c:pt>
                <c:pt idx="1">
                  <c:v>Administrasi kesekretariatan</c:v>
                </c:pt>
                <c:pt idx="2">
                  <c:v>Administrasi kepaniteraan</c:v>
                </c:pt>
                <c:pt idx="3">
                  <c:v>Administrasi Sarana Prasarana</c:v>
                </c:pt>
              </c:strCache>
            </c:strRef>
          </c:cat>
          <c:val>
            <c:numRef>
              <c:f>CAPAIAN!$D$11:$D$14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08-4194-952D-50CD4D4D9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166408"/>
        <c:axId val="370164448"/>
      </c:radarChart>
      <c:catAx>
        <c:axId val="37016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alpha val="2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2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70164448"/>
        <c:crosses val="autoZero"/>
        <c:auto val="1"/>
        <c:lblAlgn val="ctr"/>
        <c:lblOffset val="100"/>
        <c:noMultiLvlLbl val="0"/>
      </c:catAx>
      <c:valAx>
        <c:axId val="37016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alpha val="20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70166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0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75000"/>
      </a:schemeClr>
    </cs:fontRef>
    <cs:spPr>
      <a:solidFill>
        <a:schemeClr val="dk1">
          <a:lumMod val="75000"/>
          <a:lumOff val="25000"/>
        </a:schemeClr>
      </a:solidFill>
      <a:ln>
        <a:solidFill>
          <a:schemeClr val="lt1">
            <a:lumMod val="75000"/>
          </a:schemeClr>
        </a:solidFill>
      </a:ln>
      <a:effectLst>
        <a:glow rad="63500">
          <a:schemeClr val="lt1">
            <a:lumMod val="75000"/>
            <a:alpha val="15000"/>
          </a:schemeClr>
        </a:glow>
      </a:effectLst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69804"/>
        </a:schemeClr>
      </a:solidFill>
      <a:ln w="9525" cap="flat" cmpd="sng" algn="ctr">
        <a:solidFill>
          <a:schemeClr val="phClr">
            <a:alpha val="69804"/>
          </a:schemeClr>
        </a:solidFill>
        <a:miter lim="800000"/>
      </a:ln>
      <a:effectLst>
        <a:glow rad="76200">
          <a:schemeClr val="phClr">
            <a:satMod val="175000"/>
            <a:alpha val="34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69804"/>
        </a:schemeClr>
      </a:solidFill>
      <a:ln w="9525" cap="flat" cmpd="sng" algn="ctr">
        <a:solidFill>
          <a:schemeClr val="phClr">
            <a:alpha val="69804"/>
          </a:schemeClr>
        </a:solidFill>
        <a:miter lim="800000"/>
      </a:ln>
      <a:effectLst>
        <a:glow rad="76200">
          <a:schemeClr val="phClr">
            <a:satMod val="175000"/>
            <a:alpha val="34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8575" cap="rnd">
        <a:solidFill>
          <a:schemeClr val="phClr"/>
        </a:solidFill>
      </a:ln>
      <a:effectLst>
        <a:glow rad="76200">
          <a:schemeClr val="phClr">
            <a:satMod val="175000"/>
            <a:alpha val="3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0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0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333374</xdr:colOff>
      <xdr:row>14</xdr:row>
      <xdr:rowOff>119062</xdr:rowOff>
    </xdr:from>
    <xdr:to>
      <xdr:col>3</xdr:col>
      <xdr:colOff>1504949</xdr:colOff>
      <xdr:row>30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5"/>
  <sheetViews>
    <sheetView topLeftCell="A108" zoomScaleNormal="100" workbookViewId="0">
      <selection activeCell="D124" sqref="D124"/>
    </sheetView>
  </sheetViews>
  <sheetFormatPr defaultRowHeight="12.75" x14ac:dyDescent="0.2"/>
  <cols>
    <col min="1" max="1" width="16.42578125" style="7" customWidth="1"/>
    <col min="2" max="2" width="27.28515625" style="7" customWidth="1"/>
    <col min="3" max="3" width="29.28515625" style="7" customWidth="1"/>
    <col min="4" max="4" width="25.5703125" style="7" customWidth="1"/>
    <col min="5" max="5" width="29.85546875" style="7" customWidth="1"/>
    <col min="6" max="6" width="23.42578125" style="7" customWidth="1"/>
    <col min="7" max="7" width="24.7109375" style="7" customWidth="1"/>
    <col min="8" max="8" width="23.28515625" style="7" customWidth="1"/>
    <col min="9" max="11" width="9.140625" style="7"/>
    <col min="12" max="12" width="18.42578125" style="7" customWidth="1"/>
    <col min="13" max="16384" width="9.140625" style="7"/>
  </cols>
  <sheetData>
    <row r="1" spans="1:13" x14ac:dyDescent="0.2">
      <c r="A1" s="6" t="s">
        <v>0</v>
      </c>
      <c r="B1" s="36" t="s">
        <v>78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">
      <c r="A2" s="6" t="s">
        <v>1</v>
      </c>
      <c r="B2" s="36" t="s">
        <v>78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2">
      <c r="A3" s="6" t="s">
        <v>2</v>
      </c>
      <c r="B3" s="36" t="s">
        <v>78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2">
      <c r="A4" s="8" t="s">
        <v>28</v>
      </c>
      <c r="B4" s="36" t="s">
        <v>78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2">
      <c r="A5" s="28" t="s">
        <v>43</v>
      </c>
      <c r="B5" s="28" t="s">
        <v>44</v>
      </c>
      <c r="C5" s="28"/>
      <c r="D5" s="28"/>
      <c r="E5" s="28"/>
      <c r="F5" s="28" t="s">
        <v>45</v>
      </c>
      <c r="G5" s="28"/>
      <c r="H5" s="28"/>
      <c r="I5" s="28" t="s">
        <v>49</v>
      </c>
      <c r="J5" s="28"/>
      <c r="K5" s="28"/>
      <c r="L5" s="28" t="s">
        <v>56</v>
      </c>
      <c r="M5" s="28" t="s">
        <v>68</v>
      </c>
    </row>
    <row r="6" spans="1:13" ht="63.75" x14ac:dyDescent="0.2">
      <c r="A6" s="28"/>
      <c r="B6" s="28" t="s">
        <v>29</v>
      </c>
      <c r="C6" s="28" t="s">
        <v>30</v>
      </c>
      <c r="D6" s="28" t="s">
        <v>31</v>
      </c>
      <c r="E6" s="28" t="s">
        <v>32</v>
      </c>
      <c r="F6" s="9" t="s">
        <v>46</v>
      </c>
      <c r="G6" s="9" t="s">
        <v>48</v>
      </c>
      <c r="H6" s="9" t="s">
        <v>47</v>
      </c>
      <c r="I6" s="10" t="s">
        <v>50</v>
      </c>
      <c r="J6" s="10" t="s">
        <v>51</v>
      </c>
      <c r="K6" s="10" t="s">
        <v>52</v>
      </c>
      <c r="L6" s="28"/>
      <c r="M6" s="28"/>
    </row>
    <row r="7" spans="1:13" x14ac:dyDescent="0.2">
      <c r="A7" s="28"/>
      <c r="B7" s="28"/>
      <c r="C7" s="28"/>
      <c r="D7" s="28"/>
      <c r="E7" s="28"/>
      <c r="F7" s="11">
        <v>0</v>
      </c>
      <c r="G7" s="11">
        <v>5</v>
      </c>
      <c r="H7" s="11">
        <v>10</v>
      </c>
      <c r="I7" s="11" t="s">
        <v>53</v>
      </c>
      <c r="J7" s="11" t="s">
        <v>54</v>
      </c>
      <c r="K7" s="11" t="s">
        <v>55</v>
      </c>
      <c r="L7" s="28"/>
      <c r="M7" s="28"/>
    </row>
    <row r="8" spans="1:13" x14ac:dyDescent="0.2">
      <c r="A8" s="12" t="s">
        <v>57</v>
      </c>
      <c r="B8" s="24"/>
      <c r="C8" s="24"/>
      <c r="D8" s="24"/>
      <c r="E8" s="24"/>
      <c r="F8" s="6"/>
      <c r="G8" s="6"/>
      <c r="H8" s="13"/>
      <c r="I8" s="6"/>
      <c r="J8" s="6"/>
      <c r="K8" s="6"/>
      <c r="L8" s="13">
        <v>10</v>
      </c>
      <c r="M8" s="30">
        <f>F19/L19</f>
        <v>0</v>
      </c>
    </row>
    <row r="9" spans="1:13" x14ac:dyDescent="0.2">
      <c r="A9" s="12" t="s">
        <v>4</v>
      </c>
      <c r="B9" s="6"/>
      <c r="C9" s="6"/>
      <c r="D9" s="6"/>
      <c r="E9" s="6"/>
      <c r="F9" s="6"/>
      <c r="G9" s="6"/>
      <c r="H9" s="13"/>
      <c r="I9" s="6"/>
      <c r="J9" s="6"/>
      <c r="K9" s="6"/>
      <c r="L9" s="13">
        <v>10</v>
      </c>
      <c r="M9" s="30"/>
    </row>
    <row r="10" spans="1:13" x14ac:dyDescent="0.2">
      <c r="A10" s="12" t="s">
        <v>58</v>
      </c>
      <c r="B10" s="6"/>
      <c r="C10" s="6"/>
      <c r="D10" s="6"/>
      <c r="E10" s="6"/>
      <c r="F10" s="6"/>
      <c r="G10" s="6"/>
      <c r="H10" s="13"/>
      <c r="I10" s="6"/>
      <c r="J10" s="6"/>
      <c r="K10" s="6"/>
      <c r="L10" s="13">
        <v>10</v>
      </c>
      <c r="M10" s="30"/>
    </row>
    <row r="11" spans="1:13" x14ac:dyDescent="0.2">
      <c r="A11" s="12" t="s">
        <v>59</v>
      </c>
      <c r="B11" s="6"/>
      <c r="C11" s="6"/>
      <c r="D11" s="6"/>
      <c r="E11" s="6"/>
      <c r="F11" s="6"/>
      <c r="G11" s="6"/>
      <c r="H11" s="13"/>
      <c r="I11" s="6"/>
      <c r="J11" s="6"/>
      <c r="K11" s="6"/>
      <c r="L11" s="13">
        <v>10</v>
      </c>
      <c r="M11" s="30"/>
    </row>
    <row r="12" spans="1:13" x14ac:dyDescent="0.2">
      <c r="A12" s="12" t="s">
        <v>60</v>
      </c>
      <c r="B12" s="6"/>
      <c r="C12" s="6"/>
      <c r="D12" s="6"/>
      <c r="E12" s="6"/>
      <c r="F12" s="6"/>
      <c r="G12" s="6"/>
      <c r="H12" s="13"/>
      <c r="I12" s="6"/>
      <c r="J12" s="6"/>
      <c r="K12" s="6"/>
      <c r="L12" s="13">
        <v>10</v>
      </c>
      <c r="M12" s="30"/>
    </row>
    <row r="13" spans="1:13" x14ac:dyDescent="0.2">
      <c r="A13" s="12" t="s">
        <v>61</v>
      </c>
      <c r="B13" s="6"/>
      <c r="C13" s="6"/>
      <c r="D13" s="6"/>
      <c r="E13" s="6"/>
      <c r="F13" s="6"/>
      <c r="G13" s="6"/>
      <c r="H13" s="13"/>
      <c r="I13" s="6"/>
      <c r="J13" s="6"/>
      <c r="K13" s="6"/>
      <c r="L13" s="13">
        <v>10</v>
      </c>
      <c r="M13" s="30"/>
    </row>
    <row r="14" spans="1:13" x14ac:dyDescent="0.2">
      <c r="A14" s="12" t="s">
        <v>62</v>
      </c>
      <c r="B14" s="6"/>
      <c r="C14" s="6"/>
      <c r="D14" s="6"/>
      <c r="E14" s="6"/>
      <c r="F14" s="6"/>
      <c r="G14" s="6"/>
      <c r="H14" s="13"/>
      <c r="I14" s="6"/>
      <c r="J14" s="6"/>
      <c r="K14" s="6"/>
      <c r="L14" s="13">
        <v>10</v>
      </c>
      <c r="M14" s="30"/>
    </row>
    <row r="15" spans="1:13" x14ac:dyDescent="0.2">
      <c r="A15" s="12" t="s">
        <v>63</v>
      </c>
      <c r="B15" s="6"/>
      <c r="C15" s="6"/>
      <c r="D15" s="6"/>
      <c r="E15" s="6"/>
      <c r="F15" s="6"/>
      <c r="G15" s="6"/>
      <c r="H15" s="13"/>
      <c r="I15" s="6"/>
      <c r="J15" s="6"/>
      <c r="K15" s="6"/>
      <c r="L15" s="13">
        <v>10</v>
      </c>
      <c r="M15" s="30"/>
    </row>
    <row r="16" spans="1:13" x14ac:dyDescent="0.2">
      <c r="A16" s="12" t="s">
        <v>64</v>
      </c>
      <c r="B16" s="6"/>
      <c r="C16" s="6"/>
      <c r="D16" s="6"/>
      <c r="E16" s="6"/>
      <c r="F16" s="6"/>
      <c r="G16" s="6"/>
      <c r="H16" s="13"/>
      <c r="I16" s="6"/>
      <c r="J16" s="6"/>
      <c r="K16" s="6"/>
      <c r="L16" s="13">
        <v>10</v>
      </c>
      <c r="M16" s="30"/>
    </row>
    <row r="17" spans="1:13" x14ac:dyDescent="0.2">
      <c r="A17" s="12" t="s">
        <v>65</v>
      </c>
      <c r="B17" s="6"/>
      <c r="C17" s="6"/>
      <c r="D17" s="6"/>
      <c r="E17" s="6"/>
      <c r="F17" s="6"/>
      <c r="G17" s="6"/>
      <c r="H17" s="13"/>
      <c r="I17" s="6"/>
      <c r="J17" s="6"/>
      <c r="K17" s="6"/>
      <c r="L17" s="13">
        <v>10</v>
      </c>
      <c r="M17" s="30"/>
    </row>
    <row r="18" spans="1:13" x14ac:dyDescent="0.2">
      <c r="A18" s="12" t="s">
        <v>66</v>
      </c>
      <c r="B18" s="6"/>
      <c r="C18" s="6"/>
      <c r="D18" s="6"/>
      <c r="E18" s="6"/>
      <c r="F18" s="6"/>
      <c r="G18" s="6"/>
      <c r="H18" s="13"/>
      <c r="I18" s="6"/>
      <c r="J18" s="6"/>
      <c r="K18" s="6"/>
      <c r="L18" s="13">
        <v>10</v>
      </c>
      <c r="M18" s="30"/>
    </row>
    <row r="19" spans="1:13" x14ac:dyDescent="0.2">
      <c r="A19" s="14" t="s">
        <v>67</v>
      </c>
      <c r="B19" s="31"/>
      <c r="C19" s="32"/>
      <c r="D19" s="32"/>
      <c r="E19" s="33"/>
      <c r="F19" s="29">
        <f>SUM(F8:H18)</f>
        <v>0</v>
      </c>
      <c r="G19" s="29"/>
      <c r="H19" s="29"/>
      <c r="I19" s="31"/>
      <c r="J19" s="32"/>
      <c r="K19" s="33"/>
      <c r="L19" s="15">
        <f>SUM(L8:L18)</f>
        <v>110</v>
      </c>
      <c r="M19" s="30"/>
    </row>
    <row r="20" spans="1:13" x14ac:dyDescent="0.2">
      <c r="A20" s="28" t="s">
        <v>69</v>
      </c>
      <c r="B20" s="28" t="s">
        <v>44</v>
      </c>
      <c r="C20" s="28"/>
      <c r="D20" s="28"/>
      <c r="E20" s="28"/>
      <c r="F20" s="28" t="s">
        <v>45</v>
      </c>
      <c r="G20" s="28"/>
      <c r="H20" s="28"/>
      <c r="I20" s="28" t="s">
        <v>49</v>
      </c>
      <c r="J20" s="28"/>
      <c r="K20" s="28"/>
      <c r="L20" s="28" t="s">
        <v>56</v>
      </c>
      <c r="M20" s="28" t="s">
        <v>68</v>
      </c>
    </row>
    <row r="21" spans="1:13" ht="63.75" x14ac:dyDescent="0.2">
      <c r="A21" s="28"/>
      <c r="B21" s="28" t="s">
        <v>29</v>
      </c>
      <c r="C21" s="28" t="s">
        <v>30</v>
      </c>
      <c r="D21" s="28" t="s">
        <v>31</v>
      </c>
      <c r="E21" s="28" t="s">
        <v>32</v>
      </c>
      <c r="F21" s="9" t="s">
        <v>46</v>
      </c>
      <c r="G21" s="9" t="s">
        <v>48</v>
      </c>
      <c r="H21" s="9" t="s">
        <v>47</v>
      </c>
      <c r="I21" s="10" t="s">
        <v>50</v>
      </c>
      <c r="J21" s="10" t="s">
        <v>51</v>
      </c>
      <c r="K21" s="10" t="s">
        <v>52</v>
      </c>
      <c r="L21" s="28"/>
      <c r="M21" s="28"/>
    </row>
    <row r="22" spans="1:13" x14ac:dyDescent="0.2">
      <c r="A22" s="28"/>
      <c r="B22" s="28"/>
      <c r="C22" s="28"/>
      <c r="D22" s="28"/>
      <c r="E22" s="28"/>
      <c r="F22" s="11">
        <v>0</v>
      </c>
      <c r="G22" s="11">
        <v>5</v>
      </c>
      <c r="H22" s="11">
        <v>10</v>
      </c>
      <c r="I22" s="11" t="s">
        <v>53</v>
      </c>
      <c r="J22" s="11" t="s">
        <v>54</v>
      </c>
      <c r="K22" s="11" t="s">
        <v>55</v>
      </c>
      <c r="L22" s="28"/>
      <c r="M22" s="28"/>
    </row>
    <row r="23" spans="1:13" x14ac:dyDescent="0.2">
      <c r="A23" s="12" t="s">
        <v>3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12">
        <v>10</v>
      </c>
      <c r="M23" s="35">
        <f>F32/L32</f>
        <v>0</v>
      </c>
    </row>
    <row r="24" spans="1:13" x14ac:dyDescent="0.2">
      <c r="A24" s="12" t="s">
        <v>4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12">
        <v>10</v>
      </c>
      <c r="M24" s="35"/>
    </row>
    <row r="25" spans="1:13" x14ac:dyDescent="0.2">
      <c r="A25" s="12" t="s">
        <v>5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12">
        <v>10</v>
      </c>
      <c r="M25" s="35"/>
    </row>
    <row r="26" spans="1:13" x14ac:dyDescent="0.2">
      <c r="A26" s="12" t="s">
        <v>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12">
        <v>10</v>
      </c>
      <c r="M26" s="35"/>
    </row>
    <row r="27" spans="1:13" x14ac:dyDescent="0.2">
      <c r="A27" s="12" t="s">
        <v>7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12">
        <v>10</v>
      </c>
      <c r="M27" s="35"/>
    </row>
    <row r="28" spans="1:13" x14ac:dyDescent="0.2">
      <c r="A28" s="12" t="s">
        <v>8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12">
        <v>10</v>
      </c>
      <c r="M28" s="35"/>
    </row>
    <row r="29" spans="1:13" x14ac:dyDescent="0.2">
      <c r="A29" s="12" t="s">
        <v>9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12">
        <v>10</v>
      </c>
      <c r="M29" s="35"/>
    </row>
    <row r="30" spans="1:13" x14ac:dyDescent="0.2">
      <c r="A30" s="12" t="s">
        <v>10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12">
        <v>10</v>
      </c>
      <c r="M30" s="35"/>
    </row>
    <row r="31" spans="1:13" x14ac:dyDescent="0.2">
      <c r="A31" s="12" t="s">
        <v>11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12">
        <v>10</v>
      </c>
      <c r="M31" s="35"/>
    </row>
    <row r="32" spans="1:13" x14ac:dyDescent="0.2">
      <c r="A32" s="14" t="s">
        <v>67</v>
      </c>
      <c r="B32" s="34"/>
      <c r="C32" s="34"/>
      <c r="D32" s="34"/>
      <c r="E32" s="34"/>
      <c r="F32" s="29">
        <f>SUM(F23:H31)</f>
        <v>0</v>
      </c>
      <c r="G32" s="29"/>
      <c r="H32" s="29"/>
      <c r="I32" s="34"/>
      <c r="J32" s="34"/>
      <c r="K32" s="34"/>
      <c r="L32" s="15">
        <f>SUM(L21:L31)</f>
        <v>90</v>
      </c>
      <c r="M32" s="35"/>
    </row>
    <row r="33" spans="1:13" x14ac:dyDescent="0.2">
      <c r="A33" s="28" t="s">
        <v>70</v>
      </c>
      <c r="B33" s="28" t="s">
        <v>44</v>
      </c>
      <c r="C33" s="28"/>
      <c r="D33" s="28"/>
      <c r="E33" s="28"/>
      <c r="F33" s="28" t="s">
        <v>45</v>
      </c>
      <c r="G33" s="28"/>
      <c r="H33" s="28"/>
      <c r="I33" s="28" t="s">
        <v>49</v>
      </c>
      <c r="J33" s="28"/>
      <c r="K33" s="28"/>
      <c r="L33" s="28" t="s">
        <v>56</v>
      </c>
      <c r="M33" s="28" t="s">
        <v>68</v>
      </c>
    </row>
    <row r="34" spans="1:13" ht="63.75" x14ac:dyDescent="0.2">
      <c r="A34" s="28"/>
      <c r="B34" s="28" t="s">
        <v>29</v>
      </c>
      <c r="C34" s="28" t="s">
        <v>30</v>
      </c>
      <c r="D34" s="28" t="s">
        <v>31</v>
      </c>
      <c r="E34" s="28" t="s">
        <v>32</v>
      </c>
      <c r="F34" s="9" t="s">
        <v>46</v>
      </c>
      <c r="G34" s="9" t="s">
        <v>48</v>
      </c>
      <c r="H34" s="9" t="s">
        <v>47</v>
      </c>
      <c r="I34" s="10" t="s">
        <v>50</v>
      </c>
      <c r="J34" s="10" t="s">
        <v>51</v>
      </c>
      <c r="K34" s="10" t="s">
        <v>52</v>
      </c>
      <c r="L34" s="28"/>
      <c r="M34" s="28"/>
    </row>
    <row r="35" spans="1:13" x14ac:dyDescent="0.2">
      <c r="A35" s="28"/>
      <c r="B35" s="28"/>
      <c r="C35" s="28"/>
      <c r="D35" s="28"/>
      <c r="E35" s="28"/>
      <c r="F35" s="11">
        <v>0</v>
      </c>
      <c r="G35" s="11">
        <v>5</v>
      </c>
      <c r="H35" s="11">
        <v>10</v>
      </c>
      <c r="I35" s="11" t="s">
        <v>53</v>
      </c>
      <c r="J35" s="11" t="s">
        <v>54</v>
      </c>
      <c r="K35" s="11" t="s">
        <v>55</v>
      </c>
      <c r="L35" s="28"/>
      <c r="M35" s="28"/>
    </row>
    <row r="36" spans="1:13" x14ac:dyDescent="0.2">
      <c r="A36" s="12" t="s">
        <v>3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12">
        <v>10</v>
      </c>
      <c r="M36" s="30">
        <f>F50/L50</f>
        <v>0</v>
      </c>
    </row>
    <row r="37" spans="1:13" x14ac:dyDescent="0.2">
      <c r="A37" s="12" t="s">
        <v>4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12">
        <v>10</v>
      </c>
      <c r="M37" s="30"/>
    </row>
    <row r="38" spans="1:13" x14ac:dyDescent="0.2">
      <c r="A38" s="12" t="s">
        <v>5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12">
        <v>10</v>
      </c>
      <c r="M38" s="30"/>
    </row>
    <row r="39" spans="1:13" x14ac:dyDescent="0.2">
      <c r="A39" s="12" t="s">
        <v>6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12">
        <v>10</v>
      </c>
      <c r="M39" s="30"/>
    </row>
    <row r="40" spans="1:13" x14ac:dyDescent="0.2">
      <c r="A40" s="12" t="s">
        <v>7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12">
        <v>10</v>
      </c>
      <c r="M40" s="30"/>
    </row>
    <row r="41" spans="1:13" x14ac:dyDescent="0.2">
      <c r="A41" s="12" t="s">
        <v>8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12">
        <v>10</v>
      </c>
      <c r="M41" s="30"/>
    </row>
    <row r="42" spans="1:13" x14ac:dyDescent="0.2">
      <c r="A42" s="12" t="s">
        <v>9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12">
        <v>10</v>
      </c>
      <c r="M42" s="30"/>
    </row>
    <row r="43" spans="1:13" x14ac:dyDescent="0.2">
      <c r="A43" s="12" t="s">
        <v>10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12">
        <v>10</v>
      </c>
      <c r="M43" s="30"/>
    </row>
    <row r="44" spans="1:13" x14ac:dyDescent="0.2">
      <c r="A44" s="12" t="s">
        <v>11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12">
        <v>10</v>
      </c>
      <c r="M44" s="30"/>
    </row>
    <row r="45" spans="1:13" x14ac:dyDescent="0.2">
      <c r="A45" s="12" t="s">
        <v>12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12">
        <v>10</v>
      </c>
      <c r="M45" s="30"/>
    </row>
    <row r="46" spans="1:13" x14ac:dyDescent="0.2">
      <c r="A46" s="12" t="s">
        <v>13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12">
        <v>10</v>
      </c>
      <c r="M46" s="30"/>
    </row>
    <row r="47" spans="1:13" x14ac:dyDescent="0.2">
      <c r="A47" s="12" t="s">
        <v>14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12">
        <v>10</v>
      </c>
      <c r="M47" s="30"/>
    </row>
    <row r="48" spans="1:13" x14ac:dyDescent="0.2">
      <c r="A48" s="12" t="s">
        <v>16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12">
        <v>10</v>
      </c>
      <c r="M48" s="30"/>
    </row>
    <row r="49" spans="1:13" x14ac:dyDescent="0.2">
      <c r="A49" s="12" t="s">
        <v>17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12">
        <v>10</v>
      </c>
      <c r="M49" s="30"/>
    </row>
    <row r="50" spans="1:13" x14ac:dyDescent="0.2">
      <c r="A50" s="14" t="s">
        <v>67</v>
      </c>
      <c r="B50" s="34"/>
      <c r="C50" s="34"/>
      <c r="D50" s="34"/>
      <c r="E50" s="34"/>
      <c r="F50" s="29">
        <f>SUM(F36:H49)</f>
        <v>0</v>
      </c>
      <c r="G50" s="29"/>
      <c r="H50" s="29"/>
      <c r="I50" s="34"/>
      <c r="J50" s="34"/>
      <c r="K50" s="34"/>
      <c r="L50" s="15">
        <f>SUM(L36:L49)</f>
        <v>140</v>
      </c>
      <c r="M50" s="30"/>
    </row>
    <row r="51" spans="1:13" x14ac:dyDescent="0.2">
      <c r="A51" s="28" t="s">
        <v>71</v>
      </c>
      <c r="B51" s="28" t="s">
        <v>44</v>
      </c>
      <c r="C51" s="28"/>
      <c r="D51" s="28"/>
      <c r="E51" s="28"/>
      <c r="F51" s="28" t="s">
        <v>45</v>
      </c>
      <c r="G51" s="28"/>
      <c r="H51" s="28"/>
      <c r="I51" s="28" t="s">
        <v>49</v>
      </c>
      <c r="J51" s="28"/>
      <c r="K51" s="28"/>
      <c r="L51" s="28" t="s">
        <v>56</v>
      </c>
      <c r="M51" s="28" t="s">
        <v>68</v>
      </c>
    </row>
    <row r="52" spans="1:13" ht="63.75" x14ac:dyDescent="0.2">
      <c r="A52" s="28"/>
      <c r="B52" s="28" t="s">
        <v>29</v>
      </c>
      <c r="C52" s="28" t="s">
        <v>30</v>
      </c>
      <c r="D52" s="28" t="s">
        <v>31</v>
      </c>
      <c r="E52" s="28" t="s">
        <v>32</v>
      </c>
      <c r="F52" s="9" t="s">
        <v>46</v>
      </c>
      <c r="G52" s="9" t="s">
        <v>48</v>
      </c>
      <c r="H52" s="9" t="s">
        <v>47</v>
      </c>
      <c r="I52" s="10" t="s">
        <v>50</v>
      </c>
      <c r="J52" s="10" t="s">
        <v>51</v>
      </c>
      <c r="K52" s="10" t="s">
        <v>52</v>
      </c>
      <c r="L52" s="28"/>
      <c r="M52" s="28"/>
    </row>
    <row r="53" spans="1:13" x14ac:dyDescent="0.2">
      <c r="A53" s="28"/>
      <c r="B53" s="28"/>
      <c r="C53" s="28"/>
      <c r="D53" s="28"/>
      <c r="E53" s="28"/>
      <c r="F53" s="11">
        <v>0</v>
      </c>
      <c r="G53" s="11">
        <v>5</v>
      </c>
      <c r="H53" s="11">
        <v>10</v>
      </c>
      <c r="I53" s="11" t="s">
        <v>53</v>
      </c>
      <c r="J53" s="11" t="s">
        <v>54</v>
      </c>
      <c r="K53" s="11" t="s">
        <v>55</v>
      </c>
      <c r="L53" s="28"/>
      <c r="M53" s="28"/>
    </row>
    <row r="54" spans="1:13" x14ac:dyDescent="0.2">
      <c r="A54" s="12" t="s">
        <v>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12">
        <v>10</v>
      </c>
      <c r="M54" s="30">
        <f>F60/L60</f>
        <v>0</v>
      </c>
    </row>
    <row r="55" spans="1:13" x14ac:dyDescent="0.2">
      <c r="A55" s="12" t="s">
        <v>4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12">
        <v>10</v>
      </c>
      <c r="M55" s="30"/>
    </row>
    <row r="56" spans="1:13" x14ac:dyDescent="0.2">
      <c r="A56" s="12" t="s">
        <v>5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12">
        <v>10</v>
      </c>
      <c r="M56" s="30"/>
    </row>
    <row r="57" spans="1:13" x14ac:dyDescent="0.2">
      <c r="A57" s="12" t="s">
        <v>6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12">
        <v>10</v>
      </c>
      <c r="M57" s="30"/>
    </row>
    <row r="58" spans="1:13" x14ac:dyDescent="0.2">
      <c r="A58" s="12" t="s">
        <v>7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12">
        <v>10</v>
      </c>
      <c r="M58" s="30"/>
    </row>
    <row r="59" spans="1:13" x14ac:dyDescent="0.2">
      <c r="A59" s="12" t="s">
        <v>8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12">
        <v>10</v>
      </c>
      <c r="M59" s="30"/>
    </row>
    <row r="60" spans="1:13" x14ac:dyDescent="0.2">
      <c r="A60" s="14" t="s">
        <v>67</v>
      </c>
      <c r="B60" s="34"/>
      <c r="C60" s="34"/>
      <c r="D60" s="34"/>
      <c r="E60" s="34"/>
      <c r="F60" s="29">
        <f>SUM(F54:H59)</f>
        <v>0</v>
      </c>
      <c r="G60" s="29"/>
      <c r="H60" s="29"/>
      <c r="I60" s="34"/>
      <c r="J60" s="34"/>
      <c r="K60" s="34"/>
      <c r="L60" s="15">
        <f>SUM(L54:L59)</f>
        <v>60</v>
      </c>
      <c r="M60" s="30"/>
    </row>
    <row r="61" spans="1:13" x14ac:dyDescent="0.2">
      <c r="A61" s="28" t="s">
        <v>72</v>
      </c>
      <c r="B61" s="28" t="s">
        <v>44</v>
      </c>
      <c r="C61" s="28"/>
      <c r="D61" s="28"/>
      <c r="E61" s="28"/>
      <c r="F61" s="28" t="s">
        <v>45</v>
      </c>
      <c r="G61" s="28"/>
      <c r="H61" s="28"/>
      <c r="I61" s="28" t="s">
        <v>49</v>
      </c>
      <c r="J61" s="28"/>
      <c r="K61" s="28"/>
      <c r="L61" s="28" t="s">
        <v>56</v>
      </c>
      <c r="M61" s="28" t="s">
        <v>68</v>
      </c>
    </row>
    <row r="62" spans="1:13" ht="63.75" x14ac:dyDescent="0.2">
      <c r="A62" s="28"/>
      <c r="B62" s="28" t="s">
        <v>29</v>
      </c>
      <c r="C62" s="28" t="s">
        <v>30</v>
      </c>
      <c r="D62" s="28" t="s">
        <v>31</v>
      </c>
      <c r="E62" s="28" t="s">
        <v>32</v>
      </c>
      <c r="F62" s="9" t="s">
        <v>46</v>
      </c>
      <c r="G62" s="9" t="s">
        <v>48</v>
      </c>
      <c r="H62" s="9" t="s">
        <v>47</v>
      </c>
      <c r="I62" s="10" t="s">
        <v>50</v>
      </c>
      <c r="J62" s="10" t="s">
        <v>51</v>
      </c>
      <c r="K62" s="10" t="s">
        <v>52</v>
      </c>
      <c r="L62" s="28"/>
      <c r="M62" s="28"/>
    </row>
    <row r="63" spans="1:13" x14ac:dyDescent="0.2">
      <c r="A63" s="28"/>
      <c r="B63" s="28"/>
      <c r="C63" s="28"/>
      <c r="D63" s="28"/>
      <c r="E63" s="28"/>
      <c r="F63" s="11">
        <v>0</v>
      </c>
      <c r="G63" s="11">
        <v>5</v>
      </c>
      <c r="H63" s="11">
        <v>10</v>
      </c>
      <c r="I63" s="11" t="s">
        <v>53</v>
      </c>
      <c r="J63" s="11" t="s">
        <v>54</v>
      </c>
      <c r="K63" s="11" t="s">
        <v>55</v>
      </c>
      <c r="L63" s="28"/>
      <c r="M63" s="28"/>
    </row>
    <row r="64" spans="1:13" x14ac:dyDescent="0.2">
      <c r="A64" s="12" t="s">
        <v>3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12">
        <v>10</v>
      </c>
      <c r="M64" s="30">
        <f>F77/L77</f>
        <v>0</v>
      </c>
    </row>
    <row r="65" spans="1:13" x14ac:dyDescent="0.2">
      <c r="A65" s="12" t="s">
        <v>4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12">
        <v>10</v>
      </c>
      <c r="M65" s="30"/>
    </row>
    <row r="66" spans="1:13" x14ac:dyDescent="0.2">
      <c r="A66" s="12" t="s">
        <v>5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12">
        <v>10</v>
      </c>
      <c r="M66" s="30"/>
    </row>
    <row r="67" spans="1:13" x14ac:dyDescent="0.2">
      <c r="A67" s="12" t="s">
        <v>6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12">
        <v>10</v>
      </c>
      <c r="M67" s="30"/>
    </row>
    <row r="68" spans="1:13" x14ac:dyDescent="0.2">
      <c r="A68" s="12" t="s">
        <v>7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12">
        <v>10</v>
      </c>
      <c r="M68" s="30"/>
    </row>
    <row r="69" spans="1:13" x14ac:dyDescent="0.2">
      <c r="A69" s="12" t="s">
        <v>8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12">
        <v>10</v>
      </c>
      <c r="M69" s="30"/>
    </row>
    <row r="70" spans="1:13" x14ac:dyDescent="0.2">
      <c r="A70" s="12" t="s">
        <v>9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12">
        <v>10</v>
      </c>
      <c r="M70" s="30"/>
    </row>
    <row r="71" spans="1:13" x14ac:dyDescent="0.2">
      <c r="A71" s="12" t="s">
        <v>10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12">
        <v>10</v>
      </c>
      <c r="M71" s="30"/>
    </row>
    <row r="72" spans="1:13" x14ac:dyDescent="0.2">
      <c r="A72" s="12" t="s">
        <v>11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12">
        <v>10</v>
      </c>
      <c r="M72" s="30"/>
    </row>
    <row r="73" spans="1:13" x14ac:dyDescent="0.2">
      <c r="A73" s="12" t="s">
        <v>12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12">
        <v>10</v>
      </c>
      <c r="M73" s="30"/>
    </row>
    <row r="74" spans="1:13" x14ac:dyDescent="0.2">
      <c r="A74" s="12" t="s">
        <v>13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12">
        <v>10</v>
      </c>
      <c r="M74" s="30"/>
    </row>
    <row r="75" spans="1:13" x14ac:dyDescent="0.2">
      <c r="A75" s="12" t="s">
        <v>14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12">
        <v>10</v>
      </c>
      <c r="M75" s="30"/>
    </row>
    <row r="76" spans="1:13" x14ac:dyDescent="0.2">
      <c r="A76" s="12" t="s">
        <v>16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12">
        <v>10</v>
      </c>
      <c r="M76" s="30"/>
    </row>
    <row r="77" spans="1:13" x14ac:dyDescent="0.2">
      <c r="A77" s="14" t="s">
        <v>67</v>
      </c>
      <c r="B77" s="34"/>
      <c r="C77" s="34"/>
      <c r="D77" s="34"/>
      <c r="E77" s="34"/>
      <c r="F77" s="29">
        <f>SUM(F64:H76)</f>
        <v>0</v>
      </c>
      <c r="G77" s="29"/>
      <c r="H77" s="29"/>
      <c r="I77" s="34"/>
      <c r="J77" s="34"/>
      <c r="K77" s="34"/>
      <c r="L77" s="15">
        <f>SUM(L64:L76)</f>
        <v>130</v>
      </c>
      <c r="M77" s="30"/>
    </row>
    <row r="78" spans="1:13" x14ac:dyDescent="0.2">
      <c r="A78" s="28" t="s">
        <v>73</v>
      </c>
      <c r="B78" s="28" t="s">
        <v>44</v>
      </c>
      <c r="C78" s="28"/>
      <c r="D78" s="28"/>
      <c r="E78" s="28"/>
      <c r="F78" s="28" t="s">
        <v>45</v>
      </c>
      <c r="G78" s="28"/>
      <c r="H78" s="28"/>
      <c r="I78" s="28" t="s">
        <v>49</v>
      </c>
      <c r="J78" s="28"/>
      <c r="K78" s="28"/>
      <c r="L78" s="28" t="s">
        <v>56</v>
      </c>
      <c r="M78" s="28" t="s">
        <v>68</v>
      </c>
    </row>
    <row r="79" spans="1:13" ht="63.75" x14ac:dyDescent="0.2">
      <c r="A79" s="28"/>
      <c r="B79" s="28" t="s">
        <v>29</v>
      </c>
      <c r="C79" s="28" t="s">
        <v>30</v>
      </c>
      <c r="D79" s="28" t="s">
        <v>31</v>
      </c>
      <c r="E79" s="28" t="s">
        <v>32</v>
      </c>
      <c r="F79" s="9" t="s">
        <v>46</v>
      </c>
      <c r="G79" s="9" t="s">
        <v>48</v>
      </c>
      <c r="H79" s="9" t="s">
        <v>47</v>
      </c>
      <c r="I79" s="10" t="s">
        <v>50</v>
      </c>
      <c r="J79" s="10" t="s">
        <v>51</v>
      </c>
      <c r="K79" s="10" t="s">
        <v>52</v>
      </c>
      <c r="L79" s="28"/>
      <c r="M79" s="28"/>
    </row>
    <row r="80" spans="1:13" x14ac:dyDescent="0.2">
      <c r="A80" s="28"/>
      <c r="B80" s="28"/>
      <c r="C80" s="28"/>
      <c r="D80" s="28"/>
      <c r="E80" s="28"/>
      <c r="F80" s="11">
        <v>0</v>
      </c>
      <c r="G80" s="11">
        <v>5</v>
      </c>
      <c r="H80" s="11">
        <v>10</v>
      </c>
      <c r="I80" s="11" t="s">
        <v>53</v>
      </c>
      <c r="J80" s="11" t="s">
        <v>54</v>
      </c>
      <c r="K80" s="11" t="s">
        <v>55</v>
      </c>
      <c r="L80" s="28"/>
      <c r="M80" s="28"/>
    </row>
    <row r="81" spans="1:13" x14ac:dyDescent="0.2">
      <c r="A81" s="12" t="s">
        <v>3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13">
        <v>10</v>
      </c>
      <c r="M81" s="30">
        <f>F88/L88</f>
        <v>0</v>
      </c>
    </row>
    <row r="82" spans="1:13" x14ac:dyDescent="0.2">
      <c r="A82" s="12" t="s">
        <v>4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13">
        <v>10</v>
      </c>
      <c r="M82" s="30"/>
    </row>
    <row r="83" spans="1:13" x14ac:dyDescent="0.2">
      <c r="A83" s="12" t="s">
        <v>5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13">
        <v>10</v>
      </c>
      <c r="M83" s="30"/>
    </row>
    <row r="84" spans="1:13" x14ac:dyDescent="0.2">
      <c r="A84" s="12" t="s">
        <v>6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13">
        <v>10</v>
      </c>
      <c r="M84" s="30"/>
    </row>
    <row r="85" spans="1:13" x14ac:dyDescent="0.2">
      <c r="A85" s="12" t="s">
        <v>7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13">
        <v>10</v>
      </c>
      <c r="M85" s="30"/>
    </row>
    <row r="86" spans="1:13" x14ac:dyDescent="0.2">
      <c r="A86" s="12" t="s">
        <v>8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13">
        <v>10</v>
      </c>
      <c r="M86" s="30"/>
    </row>
    <row r="87" spans="1:13" x14ac:dyDescent="0.2">
      <c r="A87" s="12" t="s">
        <v>9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13">
        <v>10</v>
      </c>
      <c r="M87" s="30"/>
    </row>
    <row r="88" spans="1:13" x14ac:dyDescent="0.2">
      <c r="A88" s="14" t="s">
        <v>67</v>
      </c>
      <c r="B88" s="34"/>
      <c r="C88" s="34"/>
      <c r="D88" s="34"/>
      <c r="E88" s="34"/>
      <c r="F88" s="29">
        <f>SUM(F81:H87)</f>
        <v>0</v>
      </c>
      <c r="G88" s="29"/>
      <c r="H88" s="29"/>
      <c r="I88" s="34"/>
      <c r="J88" s="34"/>
      <c r="K88" s="34"/>
      <c r="L88" s="15">
        <f>SUM(L81:L87)</f>
        <v>70</v>
      </c>
      <c r="M88" s="30"/>
    </row>
    <row r="89" spans="1:13" x14ac:dyDescent="0.2">
      <c r="A89" s="28" t="s">
        <v>74</v>
      </c>
      <c r="B89" s="28" t="s">
        <v>44</v>
      </c>
      <c r="C89" s="28"/>
      <c r="D89" s="28"/>
      <c r="E89" s="28"/>
      <c r="F89" s="28" t="s">
        <v>45</v>
      </c>
      <c r="G89" s="28"/>
      <c r="H89" s="28"/>
      <c r="I89" s="28" t="s">
        <v>49</v>
      </c>
      <c r="J89" s="28"/>
      <c r="K89" s="28"/>
      <c r="L89" s="28" t="s">
        <v>56</v>
      </c>
      <c r="M89" s="28" t="s">
        <v>68</v>
      </c>
    </row>
    <row r="90" spans="1:13" ht="63.75" x14ac:dyDescent="0.2">
      <c r="A90" s="28"/>
      <c r="B90" s="28" t="s">
        <v>29</v>
      </c>
      <c r="C90" s="28" t="s">
        <v>30</v>
      </c>
      <c r="D90" s="28" t="s">
        <v>31</v>
      </c>
      <c r="E90" s="28" t="s">
        <v>32</v>
      </c>
      <c r="F90" s="9" t="s">
        <v>46</v>
      </c>
      <c r="G90" s="9" t="s">
        <v>48</v>
      </c>
      <c r="H90" s="9" t="s">
        <v>47</v>
      </c>
      <c r="I90" s="10" t="s">
        <v>50</v>
      </c>
      <c r="J90" s="10" t="s">
        <v>51</v>
      </c>
      <c r="K90" s="10" t="s">
        <v>52</v>
      </c>
      <c r="L90" s="28"/>
      <c r="M90" s="28"/>
    </row>
    <row r="91" spans="1:13" x14ac:dyDescent="0.2">
      <c r="A91" s="28"/>
      <c r="B91" s="28"/>
      <c r="C91" s="28"/>
      <c r="D91" s="28"/>
      <c r="E91" s="28"/>
      <c r="F91" s="11">
        <v>0</v>
      </c>
      <c r="G91" s="11">
        <v>5</v>
      </c>
      <c r="H91" s="11">
        <v>10</v>
      </c>
      <c r="I91" s="11" t="s">
        <v>53</v>
      </c>
      <c r="J91" s="11" t="s">
        <v>54</v>
      </c>
      <c r="K91" s="11" t="s">
        <v>55</v>
      </c>
      <c r="L91" s="28"/>
      <c r="M91" s="28"/>
    </row>
    <row r="92" spans="1:13" x14ac:dyDescent="0.2">
      <c r="A92" s="12" t="s">
        <v>3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13">
        <v>10</v>
      </c>
      <c r="M92" s="30">
        <f>F95/L95</f>
        <v>0</v>
      </c>
    </row>
    <row r="93" spans="1:13" x14ac:dyDescent="0.2">
      <c r="A93" s="12" t="s">
        <v>4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13">
        <v>10</v>
      </c>
      <c r="M93" s="30"/>
    </row>
    <row r="94" spans="1:13" x14ac:dyDescent="0.2">
      <c r="A94" s="12" t="s">
        <v>5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13">
        <v>10</v>
      </c>
      <c r="M94" s="30"/>
    </row>
    <row r="95" spans="1:13" x14ac:dyDescent="0.2">
      <c r="A95" s="14" t="s">
        <v>67</v>
      </c>
      <c r="B95" s="34"/>
      <c r="C95" s="34"/>
      <c r="D95" s="34"/>
      <c r="E95" s="34"/>
      <c r="F95" s="29">
        <f>SUM(F92:H94)</f>
        <v>0</v>
      </c>
      <c r="G95" s="29"/>
      <c r="H95" s="29"/>
      <c r="I95" s="34"/>
      <c r="J95" s="34"/>
      <c r="K95" s="34"/>
      <c r="L95" s="15">
        <f>SUM(L92:L94)</f>
        <v>30</v>
      </c>
      <c r="M95" s="30"/>
    </row>
    <row r="96" spans="1:13" x14ac:dyDescent="0.2">
      <c r="A96" s="28" t="s">
        <v>75</v>
      </c>
      <c r="B96" s="28" t="s">
        <v>44</v>
      </c>
      <c r="C96" s="28"/>
      <c r="D96" s="28"/>
      <c r="E96" s="28"/>
      <c r="F96" s="28" t="s">
        <v>45</v>
      </c>
      <c r="G96" s="28"/>
      <c r="H96" s="28"/>
      <c r="I96" s="28" t="s">
        <v>49</v>
      </c>
      <c r="J96" s="28"/>
      <c r="K96" s="28"/>
      <c r="L96" s="28" t="s">
        <v>56</v>
      </c>
      <c r="M96" s="28" t="s">
        <v>68</v>
      </c>
    </row>
    <row r="97" spans="1:13" ht="63.75" x14ac:dyDescent="0.2">
      <c r="A97" s="28"/>
      <c r="B97" s="28" t="s">
        <v>29</v>
      </c>
      <c r="C97" s="28" t="s">
        <v>30</v>
      </c>
      <c r="D97" s="28" t="s">
        <v>31</v>
      </c>
      <c r="E97" s="28" t="s">
        <v>32</v>
      </c>
      <c r="F97" s="9" t="s">
        <v>46</v>
      </c>
      <c r="G97" s="9" t="s">
        <v>48</v>
      </c>
      <c r="H97" s="9" t="s">
        <v>47</v>
      </c>
      <c r="I97" s="10" t="s">
        <v>50</v>
      </c>
      <c r="J97" s="10" t="s">
        <v>51</v>
      </c>
      <c r="K97" s="10" t="s">
        <v>52</v>
      </c>
      <c r="L97" s="28"/>
      <c r="M97" s="28"/>
    </row>
    <row r="98" spans="1:13" x14ac:dyDescent="0.2">
      <c r="A98" s="28"/>
      <c r="B98" s="28"/>
      <c r="C98" s="28"/>
      <c r="D98" s="28"/>
      <c r="E98" s="28"/>
      <c r="F98" s="11">
        <v>0</v>
      </c>
      <c r="G98" s="11">
        <v>5</v>
      </c>
      <c r="H98" s="11">
        <v>10</v>
      </c>
      <c r="I98" s="11" t="s">
        <v>53</v>
      </c>
      <c r="J98" s="11" t="s">
        <v>54</v>
      </c>
      <c r="K98" s="11" t="s">
        <v>55</v>
      </c>
      <c r="L98" s="28"/>
      <c r="M98" s="28"/>
    </row>
    <row r="99" spans="1:13" x14ac:dyDescent="0.2">
      <c r="A99" s="12" t="s">
        <v>3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13">
        <v>10</v>
      </c>
      <c r="M99" s="30">
        <f>F105/L105</f>
        <v>0</v>
      </c>
    </row>
    <row r="100" spans="1:13" x14ac:dyDescent="0.2">
      <c r="A100" s="12" t="s">
        <v>4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13">
        <v>10</v>
      </c>
      <c r="M100" s="30"/>
    </row>
    <row r="101" spans="1:13" x14ac:dyDescent="0.2">
      <c r="A101" s="12" t="s">
        <v>5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13">
        <v>10</v>
      </c>
      <c r="M101" s="30"/>
    </row>
    <row r="102" spans="1:13" x14ac:dyDescent="0.2">
      <c r="A102" s="12" t="s">
        <v>6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13">
        <v>10</v>
      </c>
      <c r="M102" s="30"/>
    </row>
    <row r="103" spans="1:13" x14ac:dyDescent="0.2">
      <c r="A103" s="12" t="s">
        <v>7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13">
        <v>10</v>
      </c>
      <c r="M103" s="30"/>
    </row>
    <row r="104" spans="1:13" x14ac:dyDescent="0.2">
      <c r="A104" s="12" t="s">
        <v>8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13">
        <v>10</v>
      </c>
      <c r="M104" s="30"/>
    </row>
    <row r="105" spans="1:13" x14ac:dyDescent="0.2">
      <c r="A105" s="14" t="s">
        <v>67</v>
      </c>
      <c r="B105" s="34"/>
      <c r="C105" s="34"/>
      <c r="D105" s="34"/>
      <c r="E105" s="34"/>
      <c r="F105" s="29">
        <f>SUM(F99:H104)</f>
        <v>0</v>
      </c>
      <c r="G105" s="29"/>
      <c r="H105" s="29"/>
      <c r="I105" s="34"/>
      <c r="J105" s="34"/>
      <c r="K105" s="34"/>
      <c r="L105" s="15">
        <f>SUM(L99:L104)</f>
        <v>60</v>
      </c>
      <c r="M105" s="30"/>
    </row>
    <row r="106" spans="1:13" x14ac:dyDescent="0.2">
      <c r="A106" s="28" t="s">
        <v>76</v>
      </c>
      <c r="B106" s="28" t="s">
        <v>44</v>
      </c>
      <c r="C106" s="28"/>
      <c r="D106" s="28"/>
      <c r="E106" s="28"/>
      <c r="F106" s="28" t="s">
        <v>45</v>
      </c>
      <c r="G106" s="28"/>
      <c r="H106" s="28"/>
      <c r="I106" s="28" t="s">
        <v>49</v>
      </c>
      <c r="J106" s="28"/>
      <c r="K106" s="28"/>
      <c r="L106" s="28" t="s">
        <v>56</v>
      </c>
      <c r="M106" s="28" t="s">
        <v>68</v>
      </c>
    </row>
    <row r="107" spans="1:13" ht="63.75" x14ac:dyDescent="0.2">
      <c r="A107" s="28"/>
      <c r="B107" s="28" t="s">
        <v>29</v>
      </c>
      <c r="C107" s="28" t="s">
        <v>30</v>
      </c>
      <c r="D107" s="28" t="s">
        <v>31</v>
      </c>
      <c r="E107" s="28" t="s">
        <v>32</v>
      </c>
      <c r="F107" s="9" t="s">
        <v>46</v>
      </c>
      <c r="G107" s="9" t="s">
        <v>48</v>
      </c>
      <c r="H107" s="9" t="s">
        <v>47</v>
      </c>
      <c r="I107" s="10" t="s">
        <v>50</v>
      </c>
      <c r="J107" s="10" t="s">
        <v>51</v>
      </c>
      <c r="K107" s="10" t="s">
        <v>52</v>
      </c>
      <c r="L107" s="28"/>
      <c r="M107" s="28"/>
    </row>
    <row r="108" spans="1:13" x14ac:dyDescent="0.2">
      <c r="A108" s="28"/>
      <c r="B108" s="28"/>
      <c r="C108" s="28"/>
      <c r="D108" s="28"/>
      <c r="E108" s="28"/>
      <c r="F108" s="11">
        <v>0</v>
      </c>
      <c r="G108" s="11">
        <v>5</v>
      </c>
      <c r="H108" s="11">
        <v>10</v>
      </c>
      <c r="I108" s="11" t="s">
        <v>53</v>
      </c>
      <c r="J108" s="11" t="s">
        <v>54</v>
      </c>
      <c r="K108" s="11" t="s">
        <v>55</v>
      </c>
      <c r="L108" s="28"/>
      <c r="M108" s="28"/>
    </row>
    <row r="109" spans="1:13" x14ac:dyDescent="0.2">
      <c r="A109" s="12" t="s">
        <v>3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13">
        <v>10</v>
      </c>
      <c r="M109" s="30">
        <f>F112/L112</f>
        <v>0</v>
      </c>
    </row>
    <row r="110" spans="1:13" x14ac:dyDescent="0.2">
      <c r="A110" s="12" t="s">
        <v>4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13">
        <v>10</v>
      </c>
      <c r="M110" s="30"/>
    </row>
    <row r="111" spans="1:13" x14ac:dyDescent="0.2">
      <c r="A111" s="12" t="s">
        <v>5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13">
        <v>10</v>
      </c>
      <c r="M111" s="30"/>
    </row>
    <row r="112" spans="1:13" x14ac:dyDescent="0.2">
      <c r="A112" s="14" t="s">
        <v>67</v>
      </c>
      <c r="B112" s="34"/>
      <c r="C112" s="34"/>
      <c r="D112" s="34"/>
      <c r="E112" s="34"/>
      <c r="F112" s="29">
        <f>SUM(F109:H111)</f>
        <v>0</v>
      </c>
      <c r="G112" s="29"/>
      <c r="H112" s="29"/>
      <c r="I112" s="34"/>
      <c r="J112" s="34"/>
      <c r="K112" s="34"/>
      <c r="L112" s="15">
        <f>SUM(L109:L111)</f>
        <v>30</v>
      </c>
      <c r="M112" s="30"/>
    </row>
    <row r="113" spans="1:13" x14ac:dyDescent="0.2">
      <c r="A113" s="28" t="s">
        <v>77</v>
      </c>
      <c r="B113" s="28" t="s">
        <v>44</v>
      </c>
      <c r="C113" s="28"/>
      <c r="D113" s="28"/>
      <c r="E113" s="28"/>
      <c r="F113" s="28" t="s">
        <v>45</v>
      </c>
      <c r="G113" s="28"/>
      <c r="H113" s="28"/>
      <c r="I113" s="28" t="s">
        <v>49</v>
      </c>
      <c r="J113" s="28"/>
      <c r="K113" s="28"/>
      <c r="L113" s="28" t="s">
        <v>56</v>
      </c>
      <c r="M113" s="28" t="s">
        <v>68</v>
      </c>
    </row>
    <row r="114" spans="1:13" ht="63.75" x14ac:dyDescent="0.2">
      <c r="A114" s="28"/>
      <c r="B114" s="28" t="s">
        <v>29</v>
      </c>
      <c r="C114" s="28" t="s">
        <v>30</v>
      </c>
      <c r="D114" s="28" t="s">
        <v>31</v>
      </c>
      <c r="E114" s="28" t="s">
        <v>32</v>
      </c>
      <c r="F114" s="9" t="s">
        <v>46</v>
      </c>
      <c r="G114" s="9" t="s">
        <v>48</v>
      </c>
      <c r="H114" s="9" t="s">
        <v>47</v>
      </c>
      <c r="I114" s="10" t="s">
        <v>50</v>
      </c>
      <c r="J114" s="10" t="s">
        <v>51</v>
      </c>
      <c r="K114" s="10" t="s">
        <v>52</v>
      </c>
      <c r="L114" s="28"/>
      <c r="M114" s="28"/>
    </row>
    <row r="115" spans="1:13" x14ac:dyDescent="0.2">
      <c r="A115" s="28"/>
      <c r="B115" s="28"/>
      <c r="C115" s="28"/>
      <c r="D115" s="28"/>
      <c r="E115" s="28"/>
      <c r="F115" s="11">
        <v>0</v>
      </c>
      <c r="G115" s="11">
        <v>5</v>
      </c>
      <c r="H115" s="11">
        <v>10</v>
      </c>
      <c r="I115" s="11" t="s">
        <v>53</v>
      </c>
      <c r="J115" s="11" t="s">
        <v>54</v>
      </c>
      <c r="K115" s="11" t="s">
        <v>55</v>
      </c>
      <c r="L115" s="28"/>
      <c r="M115" s="28"/>
    </row>
    <row r="116" spans="1:13" x14ac:dyDescent="0.2">
      <c r="A116" s="12" t="s">
        <v>3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13">
        <v>10</v>
      </c>
      <c r="M116" s="30">
        <f>F119/L119</f>
        <v>0</v>
      </c>
    </row>
    <row r="117" spans="1:13" x14ac:dyDescent="0.2">
      <c r="A117" s="12" t="s">
        <v>4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13">
        <v>10</v>
      </c>
      <c r="M117" s="30"/>
    </row>
    <row r="118" spans="1:13" x14ac:dyDescent="0.2">
      <c r="A118" s="12" t="s">
        <v>5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13">
        <v>10</v>
      </c>
      <c r="M118" s="30"/>
    </row>
    <row r="119" spans="1:13" x14ac:dyDescent="0.2">
      <c r="A119" s="14" t="s">
        <v>67</v>
      </c>
      <c r="B119" s="34"/>
      <c r="C119" s="34"/>
      <c r="D119" s="34"/>
      <c r="E119" s="34"/>
      <c r="F119" s="29">
        <f>SUM(F116:H118)</f>
        <v>0</v>
      </c>
      <c r="G119" s="29"/>
      <c r="H119" s="29"/>
      <c r="I119" s="34"/>
      <c r="J119" s="34"/>
      <c r="K119" s="34"/>
      <c r="L119" s="15">
        <f>SUM(L116:L118)</f>
        <v>30</v>
      </c>
      <c r="M119" s="30"/>
    </row>
    <row r="122" spans="1:13" x14ac:dyDescent="0.2">
      <c r="A122" s="37" t="s">
        <v>147</v>
      </c>
      <c r="B122" s="37"/>
      <c r="C122" s="37"/>
      <c r="D122" s="11" t="s">
        <v>82</v>
      </c>
    </row>
    <row r="123" spans="1:13" x14ac:dyDescent="0.2">
      <c r="A123" s="36" t="s">
        <v>79</v>
      </c>
      <c r="B123" s="36"/>
      <c r="C123" s="6">
        <f>L19+L32+L50+L60+L77+L88+L95+L105+L112+L119</f>
        <v>750</v>
      </c>
      <c r="D123" s="17">
        <f>30/100</f>
        <v>0.3</v>
      </c>
    </row>
    <row r="124" spans="1:13" x14ac:dyDescent="0.2">
      <c r="A124" s="36" t="s">
        <v>80</v>
      </c>
      <c r="B124" s="36"/>
      <c r="C124" s="6">
        <f>F19+F32+F50+F60+F77+F88+F95+F105+F112+F119</f>
        <v>0</v>
      </c>
      <c r="D124" s="18" t="s">
        <v>172</v>
      </c>
    </row>
    <row r="125" spans="1:13" x14ac:dyDescent="0.2">
      <c r="A125" s="36" t="s">
        <v>81</v>
      </c>
      <c r="B125" s="36"/>
      <c r="C125" s="16">
        <f>C124/C123</f>
        <v>0</v>
      </c>
      <c r="D125" s="19">
        <f>C125*D123</f>
        <v>0</v>
      </c>
    </row>
  </sheetData>
  <mergeCells count="148">
    <mergeCell ref="A125:B125"/>
    <mergeCell ref="A122:C122"/>
    <mergeCell ref="B1:M1"/>
    <mergeCell ref="B2:M2"/>
    <mergeCell ref="B3:M3"/>
    <mergeCell ref="B4:M4"/>
    <mergeCell ref="A123:B123"/>
    <mergeCell ref="A124:B124"/>
    <mergeCell ref="B114:B115"/>
    <mergeCell ref="C114:C115"/>
    <mergeCell ref="D114:D115"/>
    <mergeCell ref="E114:E115"/>
    <mergeCell ref="M116:M119"/>
    <mergeCell ref="B119:E119"/>
    <mergeCell ref="F119:H119"/>
    <mergeCell ref="I119:K119"/>
    <mergeCell ref="M109:M112"/>
    <mergeCell ref="B112:E112"/>
    <mergeCell ref="F112:H112"/>
    <mergeCell ref="I112:K112"/>
    <mergeCell ref="A113:A115"/>
    <mergeCell ref="B113:E113"/>
    <mergeCell ref="F113:H113"/>
    <mergeCell ref="I113:K113"/>
    <mergeCell ref="A106:A108"/>
    <mergeCell ref="B106:E106"/>
    <mergeCell ref="F106:H106"/>
    <mergeCell ref="I106:K106"/>
    <mergeCell ref="L106:L108"/>
    <mergeCell ref="M106:M108"/>
    <mergeCell ref="B107:B108"/>
    <mergeCell ref="C107:C108"/>
    <mergeCell ref="D107:D108"/>
    <mergeCell ref="E107:E108"/>
    <mergeCell ref="M99:M105"/>
    <mergeCell ref="B105:E105"/>
    <mergeCell ref="F105:H105"/>
    <mergeCell ref="I105:K105"/>
    <mergeCell ref="M92:M95"/>
    <mergeCell ref="B95:E95"/>
    <mergeCell ref="F95:H95"/>
    <mergeCell ref="I95:K95"/>
    <mergeCell ref="L113:L115"/>
    <mergeCell ref="M113:M115"/>
    <mergeCell ref="A96:A98"/>
    <mergeCell ref="B96:E96"/>
    <mergeCell ref="F96:H96"/>
    <mergeCell ref="I96:K96"/>
    <mergeCell ref="L96:L98"/>
    <mergeCell ref="M96:M98"/>
    <mergeCell ref="A89:A91"/>
    <mergeCell ref="B89:E89"/>
    <mergeCell ref="F89:H89"/>
    <mergeCell ref="I89:K89"/>
    <mergeCell ref="L89:L91"/>
    <mergeCell ref="M89:M91"/>
    <mergeCell ref="B90:B91"/>
    <mergeCell ref="C90:C91"/>
    <mergeCell ref="D90:D91"/>
    <mergeCell ref="E90:E91"/>
    <mergeCell ref="B97:B98"/>
    <mergeCell ref="C97:C98"/>
    <mergeCell ref="D97:D98"/>
    <mergeCell ref="E97:E98"/>
    <mergeCell ref="M81:M88"/>
    <mergeCell ref="I77:K77"/>
    <mergeCell ref="M64:M77"/>
    <mergeCell ref="A78:A80"/>
    <mergeCell ref="B78:E78"/>
    <mergeCell ref="F78:H78"/>
    <mergeCell ref="I78:K78"/>
    <mergeCell ref="L78:L80"/>
    <mergeCell ref="M78:M80"/>
    <mergeCell ref="B79:B80"/>
    <mergeCell ref="C79:C80"/>
    <mergeCell ref="E62:E63"/>
    <mergeCell ref="B77:E77"/>
    <mergeCell ref="F77:H77"/>
    <mergeCell ref="B60:E60"/>
    <mergeCell ref="F60:H60"/>
    <mergeCell ref="I60:K60"/>
    <mergeCell ref="D79:D80"/>
    <mergeCell ref="E79:E80"/>
    <mergeCell ref="B88:E88"/>
    <mergeCell ref="F88:H88"/>
    <mergeCell ref="I88:K88"/>
    <mergeCell ref="B50:E50"/>
    <mergeCell ref="F50:H50"/>
    <mergeCell ref="I50:K50"/>
    <mergeCell ref="M36:M50"/>
    <mergeCell ref="M54:M60"/>
    <mergeCell ref="A61:A63"/>
    <mergeCell ref="B61:E61"/>
    <mergeCell ref="F61:H61"/>
    <mergeCell ref="I61:K61"/>
    <mergeCell ref="L61:L63"/>
    <mergeCell ref="M61:M63"/>
    <mergeCell ref="A51:A53"/>
    <mergeCell ref="B51:E51"/>
    <mergeCell ref="F51:H51"/>
    <mergeCell ref="I51:K51"/>
    <mergeCell ref="L51:L53"/>
    <mergeCell ref="M51:M53"/>
    <mergeCell ref="B52:B53"/>
    <mergeCell ref="C52:C53"/>
    <mergeCell ref="D52:D53"/>
    <mergeCell ref="E52:E53"/>
    <mergeCell ref="B62:B63"/>
    <mergeCell ref="C62:C63"/>
    <mergeCell ref="D62:D63"/>
    <mergeCell ref="B32:E32"/>
    <mergeCell ref="F32:H32"/>
    <mergeCell ref="I32:K32"/>
    <mergeCell ref="M23:M32"/>
    <mergeCell ref="A33:A35"/>
    <mergeCell ref="B33:E33"/>
    <mergeCell ref="F33:H33"/>
    <mergeCell ref="I33:K33"/>
    <mergeCell ref="L33:L35"/>
    <mergeCell ref="M33:M35"/>
    <mergeCell ref="B34:B35"/>
    <mergeCell ref="C34:C35"/>
    <mergeCell ref="D34:D35"/>
    <mergeCell ref="E34:E35"/>
    <mergeCell ref="A20:A22"/>
    <mergeCell ref="B20:E20"/>
    <mergeCell ref="F20:H20"/>
    <mergeCell ref="I20:K20"/>
    <mergeCell ref="L20:L22"/>
    <mergeCell ref="M20:M22"/>
    <mergeCell ref="B21:B22"/>
    <mergeCell ref="C21:C22"/>
    <mergeCell ref="D21:D22"/>
    <mergeCell ref="E21:E22"/>
    <mergeCell ref="A5:A7"/>
    <mergeCell ref="I5:K5"/>
    <mergeCell ref="L5:L7"/>
    <mergeCell ref="F19:H19"/>
    <mergeCell ref="M5:M7"/>
    <mergeCell ref="M8:M19"/>
    <mergeCell ref="B19:E19"/>
    <mergeCell ref="I19:K19"/>
    <mergeCell ref="F5:H5"/>
    <mergeCell ref="B5:E5"/>
    <mergeCell ref="E6:E7"/>
    <mergeCell ref="D6:D7"/>
    <mergeCell ref="C6:C7"/>
    <mergeCell ref="B6:B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9"/>
  <sheetViews>
    <sheetView topLeftCell="A205" zoomScale="80" zoomScaleNormal="80" workbookViewId="0">
      <selection activeCell="D228" sqref="D228"/>
    </sheetView>
  </sheetViews>
  <sheetFormatPr defaultRowHeight="12.75" x14ac:dyDescent="0.2"/>
  <cols>
    <col min="1" max="1" width="16.42578125" style="7" customWidth="1"/>
    <col min="2" max="2" width="27.28515625" style="7" customWidth="1"/>
    <col min="3" max="3" width="29.28515625" style="7" customWidth="1"/>
    <col min="4" max="4" width="25.5703125" style="7" customWidth="1"/>
    <col min="5" max="5" width="29.85546875" style="7" customWidth="1"/>
    <col min="6" max="6" width="23.42578125" style="7" customWidth="1"/>
    <col min="7" max="7" width="24.7109375" style="7" customWidth="1"/>
    <col min="8" max="8" width="23.28515625" style="7" customWidth="1"/>
    <col min="9" max="11" width="9.140625" style="7"/>
    <col min="12" max="12" width="18.42578125" style="7" customWidth="1"/>
    <col min="13" max="16384" width="9.140625" style="7"/>
  </cols>
  <sheetData>
    <row r="1" spans="1:13" x14ac:dyDescent="0.2">
      <c r="A1" s="6" t="s">
        <v>0</v>
      </c>
      <c r="B1" s="36" t="s">
        <v>78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">
      <c r="A2" s="6" t="s">
        <v>1</v>
      </c>
      <c r="B2" s="36" t="s">
        <v>78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2">
      <c r="A3" s="6" t="s">
        <v>2</v>
      </c>
      <c r="B3" s="36" t="s">
        <v>78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2">
      <c r="A4" s="8" t="s">
        <v>28</v>
      </c>
      <c r="B4" s="36" t="s">
        <v>78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2">
      <c r="A5" s="28" t="s">
        <v>86</v>
      </c>
      <c r="B5" s="28" t="s">
        <v>44</v>
      </c>
      <c r="C5" s="28"/>
      <c r="D5" s="28"/>
      <c r="E5" s="28"/>
      <c r="F5" s="28" t="s">
        <v>45</v>
      </c>
      <c r="G5" s="28"/>
      <c r="H5" s="28"/>
      <c r="I5" s="28" t="s">
        <v>49</v>
      </c>
      <c r="J5" s="28"/>
      <c r="K5" s="28"/>
      <c r="L5" s="28" t="s">
        <v>56</v>
      </c>
      <c r="M5" s="28" t="s">
        <v>68</v>
      </c>
    </row>
    <row r="6" spans="1:13" ht="63.75" x14ac:dyDescent="0.2">
      <c r="A6" s="28"/>
      <c r="B6" s="28" t="s">
        <v>29</v>
      </c>
      <c r="C6" s="28" t="s">
        <v>30</v>
      </c>
      <c r="D6" s="28" t="s">
        <v>31</v>
      </c>
      <c r="E6" s="28" t="s">
        <v>32</v>
      </c>
      <c r="F6" s="9" t="s">
        <v>46</v>
      </c>
      <c r="G6" s="9" t="s">
        <v>48</v>
      </c>
      <c r="H6" s="9" t="s">
        <v>47</v>
      </c>
      <c r="I6" s="10" t="s">
        <v>50</v>
      </c>
      <c r="J6" s="10" t="s">
        <v>51</v>
      </c>
      <c r="K6" s="10" t="s">
        <v>52</v>
      </c>
      <c r="L6" s="28"/>
      <c r="M6" s="28"/>
    </row>
    <row r="7" spans="1:13" x14ac:dyDescent="0.2">
      <c r="A7" s="28"/>
      <c r="B7" s="28"/>
      <c r="C7" s="28"/>
      <c r="D7" s="28"/>
      <c r="E7" s="28"/>
      <c r="F7" s="23">
        <v>0</v>
      </c>
      <c r="G7" s="23">
        <v>5</v>
      </c>
      <c r="H7" s="23">
        <v>10</v>
      </c>
      <c r="I7" s="23" t="s">
        <v>53</v>
      </c>
      <c r="J7" s="23" t="s">
        <v>54</v>
      </c>
      <c r="K7" s="23" t="s">
        <v>55</v>
      </c>
      <c r="L7" s="28"/>
      <c r="M7" s="28"/>
    </row>
    <row r="8" spans="1:13" x14ac:dyDescent="0.2">
      <c r="A8" s="12" t="s">
        <v>57</v>
      </c>
      <c r="B8" s="24"/>
      <c r="C8" s="24"/>
      <c r="D8" s="24"/>
      <c r="E8" s="24"/>
      <c r="F8" s="6"/>
      <c r="G8" s="6"/>
      <c r="H8" s="13"/>
      <c r="I8" s="6"/>
      <c r="J8" s="6"/>
      <c r="K8" s="6"/>
      <c r="L8" s="13">
        <v>10</v>
      </c>
      <c r="M8" s="30">
        <f>F14/L14</f>
        <v>0</v>
      </c>
    </row>
    <row r="9" spans="1:13" x14ac:dyDescent="0.2">
      <c r="A9" s="12" t="s">
        <v>4</v>
      </c>
      <c r="B9" s="6"/>
      <c r="C9" s="6"/>
      <c r="D9" s="6"/>
      <c r="E9" s="6"/>
      <c r="F9" s="6"/>
      <c r="G9" s="6"/>
      <c r="H9" s="13"/>
      <c r="I9" s="6"/>
      <c r="J9" s="6"/>
      <c r="K9" s="6"/>
      <c r="L9" s="13">
        <v>10</v>
      </c>
      <c r="M9" s="30"/>
    </row>
    <row r="10" spans="1:13" x14ac:dyDescent="0.2">
      <c r="A10" s="12" t="s">
        <v>58</v>
      </c>
      <c r="B10" s="6"/>
      <c r="C10" s="6"/>
      <c r="D10" s="6"/>
      <c r="E10" s="6"/>
      <c r="F10" s="6"/>
      <c r="G10" s="6"/>
      <c r="H10" s="13"/>
      <c r="I10" s="6"/>
      <c r="J10" s="6"/>
      <c r="K10" s="6"/>
      <c r="L10" s="13">
        <v>10</v>
      </c>
      <c r="M10" s="30"/>
    </row>
    <row r="11" spans="1:13" x14ac:dyDescent="0.2">
      <c r="A11" s="12" t="s">
        <v>59</v>
      </c>
      <c r="B11" s="6"/>
      <c r="C11" s="6"/>
      <c r="D11" s="6"/>
      <c r="E11" s="6"/>
      <c r="F11" s="6"/>
      <c r="G11" s="6"/>
      <c r="H11" s="13"/>
      <c r="I11" s="6"/>
      <c r="J11" s="6"/>
      <c r="K11" s="6"/>
      <c r="L11" s="13">
        <v>10</v>
      </c>
      <c r="M11" s="30"/>
    </row>
    <row r="12" spans="1:13" x14ac:dyDescent="0.2">
      <c r="A12" s="12" t="s">
        <v>60</v>
      </c>
      <c r="B12" s="6"/>
      <c r="C12" s="6"/>
      <c r="D12" s="6"/>
      <c r="E12" s="6"/>
      <c r="F12" s="6"/>
      <c r="G12" s="6"/>
      <c r="H12" s="13"/>
      <c r="I12" s="6"/>
      <c r="J12" s="6"/>
      <c r="K12" s="6"/>
      <c r="L12" s="13">
        <v>10</v>
      </c>
      <c r="M12" s="30"/>
    </row>
    <row r="13" spans="1:13" x14ac:dyDescent="0.2">
      <c r="A13" s="12" t="s">
        <v>61</v>
      </c>
      <c r="B13" s="6"/>
      <c r="C13" s="6"/>
      <c r="D13" s="6"/>
      <c r="E13" s="6"/>
      <c r="F13" s="6"/>
      <c r="G13" s="6"/>
      <c r="H13" s="13"/>
      <c r="I13" s="6"/>
      <c r="J13" s="6"/>
      <c r="K13" s="6"/>
      <c r="L13" s="13">
        <v>10</v>
      </c>
      <c r="M13" s="30"/>
    </row>
    <row r="14" spans="1:13" x14ac:dyDescent="0.2">
      <c r="A14" s="14" t="s">
        <v>67</v>
      </c>
      <c r="B14" s="31"/>
      <c r="C14" s="32"/>
      <c r="D14" s="32"/>
      <c r="E14" s="33"/>
      <c r="F14" s="29">
        <f>SUM(F8:H13)</f>
        <v>0</v>
      </c>
      <c r="G14" s="29"/>
      <c r="H14" s="29"/>
      <c r="I14" s="31"/>
      <c r="J14" s="32"/>
      <c r="K14" s="33"/>
      <c r="L14" s="15">
        <f>SUM(L8:L13)</f>
        <v>60</v>
      </c>
      <c r="M14" s="30"/>
    </row>
    <row r="15" spans="1:13" x14ac:dyDescent="0.2">
      <c r="A15" s="28" t="s">
        <v>151</v>
      </c>
      <c r="B15" s="28" t="s">
        <v>44</v>
      </c>
      <c r="C15" s="28"/>
      <c r="D15" s="28"/>
      <c r="E15" s="28"/>
      <c r="F15" s="28" t="s">
        <v>45</v>
      </c>
      <c r="G15" s="28"/>
      <c r="H15" s="28"/>
      <c r="I15" s="28" t="s">
        <v>49</v>
      </c>
      <c r="J15" s="28"/>
      <c r="K15" s="28"/>
      <c r="L15" s="28" t="s">
        <v>56</v>
      </c>
      <c r="M15" s="28" t="s">
        <v>68</v>
      </c>
    </row>
    <row r="16" spans="1:13" ht="63.75" x14ac:dyDescent="0.2">
      <c r="A16" s="28"/>
      <c r="B16" s="28" t="s">
        <v>29</v>
      </c>
      <c r="C16" s="28" t="s">
        <v>30</v>
      </c>
      <c r="D16" s="28" t="s">
        <v>31</v>
      </c>
      <c r="E16" s="28" t="s">
        <v>32</v>
      </c>
      <c r="F16" s="9" t="s">
        <v>46</v>
      </c>
      <c r="G16" s="9" t="s">
        <v>48</v>
      </c>
      <c r="H16" s="9" t="s">
        <v>47</v>
      </c>
      <c r="I16" s="10" t="s">
        <v>50</v>
      </c>
      <c r="J16" s="10" t="s">
        <v>51</v>
      </c>
      <c r="K16" s="10" t="s">
        <v>52</v>
      </c>
      <c r="L16" s="28"/>
      <c r="M16" s="28"/>
    </row>
    <row r="17" spans="1:13" x14ac:dyDescent="0.2">
      <c r="A17" s="28"/>
      <c r="B17" s="28"/>
      <c r="C17" s="28"/>
      <c r="D17" s="28"/>
      <c r="E17" s="28"/>
      <c r="F17" s="23">
        <v>0</v>
      </c>
      <c r="G17" s="23">
        <v>5</v>
      </c>
      <c r="H17" s="23">
        <v>10</v>
      </c>
      <c r="I17" s="23" t="s">
        <v>53</v>
      </c>
      <c r="J17" s="23" t="s">
        <v>54</v>
      </c>
      <c r="K17" s="23" t="s">
        <v>55</v>
      </c>
      <c r="L17" s="28"/>
      <c r="M17" s="28"/>
    </row>
    <row r="18" spans="1:13" x14ac:dyDescent="0.2">
      <c r="A18" s="12" t="s">
        <v>3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12">
        <v>10</v>
      </c>
      <c r="M18" s="35">
        <f>F21/L21</f>
        <v>0</v>
      </c>
    </row>
    <row r="19" spans="1:13" x14ac:dyDescent="0.2">
      <c r="A19" s="12" t="s">
        <v>4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12">
        <v>10</v>
      </c>
      <c r="M19" s="35"/>
    </row>
    <row r="20" spans="1:13" x14ac:dyDescent="0.2">
      <c r="A20" s="12" t="s">
        <v>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12">
        <v>10</v>
      </c>
      <c r="M20" s="35"/>
    </row>
    <row r="21" spans="1:13" x14ac:dyDescent="0.2">
      <c r="A21" s="14" t="s">
        <v>67</v>
      </c>
      <c r="B21" s="34"/>
      <c r="C21" s="34"/>
      <c r="D21" s="34"/>
      <c r="E21" s="34"/>
      <c r="F21" s="29">
        <f>SUM(F18:H20)</f>
        <v>0</v>
      </c>
      <c r="G21" s="29"/>
      <c r="H21" s="29"/>
      <c r="I21" s="34"/>
      <c r="J21" s="34"/>
      <c r="K21" s="34"/>
      <c r="L21" s="15">
        <f>SUM(L16:L20)</f>
        <v>30</v>
      </c>
      <c r="M21" s="35"/>
    </row>
    <row r="22" spans="1:13" x14ac:dyDescent="0.2">
      <c r="A22" s="28" t="s">
        <v>152</v>
      </c>
      <c r="B22" s="28" t="s">
        <v>44</v>
      </c>
      <c r="C22" s="28"/>
      <c r="D22" s="28"/>
      <c r="E22" s="28"/>
      <c r="F22" s="28" t="s">
        <v>45</v>
      </c>
      <c r="G22" s="28"/>
      <c r="H22" s="28"/>
      <c r="I22" s="28" t="s">
        <v>49</v>
      </c>
      <c r="J22" s="28"/>
      <c r="K22" s="28"/>
      <c r="L22" s="28" t="s">
        <v>56</v>
      </c>
      <c r="M22" s="28" t="s">
        <v>68</v>
      </c>
    </row>
    <row r="23" spans="1:13" ht="63.75" x14ac:dyDescent="0.2">
      <c r="A23" s="28"/>
      <c r="B23" s="28" t="s">
        <v>29</v>
      </c>
      <c r="C23" s="28" t="s">
        <v>30</v>
      </c>
      <c r="D23" s="28" t="s">
        <v>31</v>
      </c>
      <c r="E23" s="28" t="s">
        <v>32</v>
      </c>
      <c r="F23" s="9" t="s">
        <v>46</v>
      </c>
      <c r="G23" s="9" t="s">
        <v>48</v>
      </c>
      <c r="H23" s="9" t="s">
        <v>47</v>
      </c>
      <c r="I23" s="10" t="s">
        <v>50</v>
      </c>
      <c r="J23" s="10" t="s">
        <v>51</v>
      </c>
      <c r="K23" s="10" t="s">
        <v>52</v>
      </c>
      <c r="L23" s="28"/>
      <c r="M23" s="28"/>
    </row>
    <row r="24" spans="1:13" x14ac:dyDescent="0.2">
      <c r="A24" s="28"/>
      <c r="B24" s="28"/>
      <c r="C24" s="28"/>
      <c r="D24" s="28"/>
      <c r="E24" s="28"/>
      <c r="F24" s="23">
        <v>0</v>
      </c>
      <c r="G24" s="23">
        <v>5</v>
      </c>
      <c r="H24" s="23">
        <v>10</v>
      </c>
      <c r="I24" s="23" t="s">
        <v>53</v>
      </c>
      <c r="J24" s="23" t="s">
        <v>54</v>
      </c>
      <c r="K24" s="23" t="s">
        <v>55</v>
      </c>
      <c r="L24" s="28"/>
      <c r="M24" s="28"/>
    </row>
    <row r="25" spans="1:13" x14ac:dyDescent="0.2">
      <c r="A25" s="12" t="s">
        <v>3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12">
        <v>10</v>
      </c>
      <c r="M25" s="30">
        <f>F34/L34</f>
        <v>0</v>
      </c>
    </row>
    <row r="26" spans="1:13" x14ac:dyDescent="0.2">
      <c r="A26" s="12" t="s">
        <v>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12">
        <v>10</v>
      </c>
      <c r="M26" s="30"/>
    </row>
    <row r="27" spans="1:13" x14ac:dyDescent="0.2">
      <c r="A27" s="12" t="s">
        <v>5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12">
        <v>10</v>
      </c>
      <c r="M27" s="30"/>
    </row>
    <row r="28" spans="1:13" x14ac:dyDescent="0.2">
      <c r="A28" s="12" t="s">
        <v>6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12">
        <v>10</v>
      </c>
      <c r="M28" s="30"/>
    </row>
    <row r="29" spans="1:13" x14ac:dyDescent="0.2">
      <c r="A29" s="12" t="s">
        <v>7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12">
        <v>10</v>
      </c>
      <c r="M29" s="30"/>
    </row>
    <row r="30" spans="1:13" x14ac:dyDescent="0.2">
      <c r="A30" s="12" t="s">
        <v>8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12">
        <v>10</v>
      </c>
      <c r="M30" s="30"/>
    </row>
    <row r="31" spans="1:13" x14ac:dyDescent="0.2">
      <c r="A31" s="12" t="s">
        <v>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12">
        <v>10</v>
      </c>
      <c r="M31" s="30"/>
    </row>
    <row r="32" spans="1:13" x14ac:dyDescent="0.2">
      <c r="A32" s="12" t="s">
        <v>10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12">
        <v>10</v>
      </c>
      <c r="M32" s="30"/>
    </row>
    <row r="33" spans="1:13" x14ac:dyDescent="0.2">
      <c r="A33" s="12" t="s">
        <v>11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12">
        <v>10</v>
      </c>
      <c r="M33" s="30"/>
    </row>
    <row r="34" spans="1:13" x14ac:dyDescent="0.2">
      <c r="A34" s="14" t="s">
        <v>67</v>
      </c>
      <c r="B34" s="34"/>
      <c r="C34" s="34"/>
      <c r="D34" s="34"/>
      <c r="E34" s="34"/>
      <c r="F34" s="29">
        <f>SUM(F25:H33)</f>
        <v>0</v>
      </c>
      <c r="G34" s="29"/>
      <c r="H34" s="29"/>
      <c r="I34" s="34"/>
      <c r="J34" s="34"/>
      <c r="K34" s="34"/>
      <c r="L34" s="15">
        <f>SUM(L25:L33)</f>
        <v>90</v>
      </c>
      <c r="M34" s="30"/>
    </row>
    <row r="35" spans="1:13" x14ac:dyDescent="0.2">
      <c r="A35" s="28" t="s">
        <v>153</v>
      </c>
      <c r="B35" s="28" t="s">
        <v>44</v>
      </c>
      <c r="C35" s="28"/>
      <c r="D35" s="28"/>
      <c r="E35" s="28"/>
      <c r="F35" s="28" t="s">
        <v>45</v>
      </c>
      <c r="G35" s="28"/>
      <c r="H35" s="28"/>
      <c r="I35" s="28" t="s">
        <v>49</v>
      </c>
      <c r="J35" s="28"/>
      <c r="K35" s="28"/>
      <c r="L35" s="28" t="s">
        <v>56</v>
      </c>
      <c r="M35" s="28" t="s">
        <v>68</v>
      </c>
    </row>
    <row r="36" spans="1:13" ht="63.75" x14ac:dyDescent="0.2">
      <c r="A36" s="28"/>
      <c r="B36" s="28" t="s">
        <v>29</v>
      </c>
      <c r="C36" s="28" t="s">
        <v>30</v>
      </c>
      <c r="D36" s="28" t="s">
        <v>31</v>
      </c>
      <c r="E36" s="28" t="s">
        <v>32</v>
      </c>
      <c r="F36" s="9" t="s">
        <v>46</v>
      </c>
      <c r="G36" s="9" t="s">
        <v>48</v>
      </c>
      <c r="H36" s="9" t="s">
        <v>47</v>
      </c>
      <c r="I36" s="10" t="s">
        <v>50</v>
      </c>
      <c r="J36" s="10" t="s">
        <v>51</v>
      </c>
      <c r="K36" s="10" t="s">
        <v>52</v>
      </c>
      <c r="L36" s="28"/>
      <c r="M36" s="28"/>
    </row>
    <row r="37" spans="1:13" x14ac:dyDescent="0.2">
      <c r="A37" s="28"/>
      <c r="B37" s="28"/>
      <c r="C37" s="28"/>
      <c r="D37" s="28"/>
      <c r="E37" s="28"/>
      <c r="F37" s="23">
        <v>0</v>
      </c>
      <c r="G37" s="23">
        <v>5</v>
      </c>
      <c r="H37" s="23">
        <v>10</v>
      </c>
      <c r="I37" s="23" t="s">
        <v>53</v>
      </c>
      <c r="J37" s="23" t="s">
        <v>54</v>
      </c>
      <c r="K37" s="23" t="s">
        <v>55</v>
      </c>
      <c r="L37" s="28"/>
      <c r="M37" s="28"/>
    </row>
    <row r="38" spans="1:13" x14ac:dyDescent="0.2">
      <c r="A38" s="12" t="s">
        <v>3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12">
        <v>10</v>
      </c>
      <c r="M38" s="30">
        <f>F60/L60</f>
        <v>0</v>
      </c>
    </row>
    <row r="39" spans="1:13" x14ac:dyDescent="0.2">
      <c r="A39" s="12" t="s">
        <v>4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12">
        <v>10</v>
      </c>
      <c r="M39" s="30"/>
    </row>
    <row r="40" spans="1:13" x14ac:dyDescent="0.2">
      <c r="A40" s="12" t="s">
        <v>5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12">
        <v>10</v>
      </c>
      <c r="M40" s="30"/>
    </row>
    <row r="41" spans="1:13" x14ac:dyDescent="0.2">
      <c r="A41" s="12" t="s">
        <v>6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12">
        <v>10</v>
      </c>
      <c r="M41" s="30"/>
    </row>
    <row r="42" spans="1:13" x14ac:dyDescent="0.2">
      <c r="A42" s="12" t="s">
        <v>7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12">
        <v>10</v>
      </c>
      <c r="M42" s="30"/>
    </row>
    <row r="43" spans="1:13" x14ac:dyDescent="0.2">
      <c r="A43" s="12" t="s">
        <v>8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12">
        <v>10</v>
      </c>
      <c r="M43" s="30"/>
    </row>
    <row r="44" spans="1:13" x14ac:dyDescent="0.2">
      <c r="A44" s="12" t="s">
        <v>9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12">
        <v>10</v>
      </c>
      <c r="M44" s="30"/>
    </row>
    <row r="45" spans="1:13" x14ac:dyDescent="0.2">
      <c r="A45" s="12" t="s">
        <v>10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12">
        <v>10</v>
      </c>
      <c r="M45" s="30"/>
    </row>
    <row r="46" spans="1:13" x14ac:dyDescent="0.2">
      <c r="A46" s="12" t="s">
        <v>11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12">
        <v>10</v>
      </c>
      <c r="M46" s="30"/>
    </row>
    <row r="47" spans="1:13" x14ac:dyDescent="0.2">
      <c r="A47" s="12" t="s">
        <v>12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12">
        <v>10</v>
      </c>
      <c r="M47" s="30"/>
    </row>
    <row r="48" spans="1:13" x14ac:dyDescent="0.2">
      <c r="A48" s="12" t="s">
        <v>13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12">
        <v>10</v>
      </c>
      <c r="M48" s="30"/>
    </row>
    <row r="49" spans="1:13" x14ac:dyDescent="0.2">
      <c r="A49" s="12" t="s">
        <v>14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12">
        <v>10</v>
      </c>
      <c r="M49" s="30"/>
    </row>
    <row r="50" spans="1:13" x14ac:dyDescent="0.2">
      <c r="A50" s="12" t="s">
        <v>16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12">
        <v>10</v>
      </c>
      <c r="M50" s="30"/>
    </row>
    <row r="51" spans="1:13" x14ac:dyDescent="0.2">
      <c r="A51" s="12" t="s">
        <v>17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12">
        <v>10</v>
      </c>
      <c r="M51" s="30"/>
    </row>
    <row r="52" spans="1:13" x14ac:dyDescent="0.2">
      <c r="A52" s="12" t="s">
        <v>18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12">
        <v>10</v>
      </c>
      <c r="M52" s="30"/>
    </row>
    <row r="53" spans="1:13" x14ac:dyDescent="0.2">
      <c r="A53" s="12" t="s">
        <v>19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12">
        <v>10</v>
      </c>
      <c r="M53" s="30"/>
    </row>
    <row r="54" spans="1:13" x14ac:dyDescent="0.2">
      <c r="A54" s="12" t="s">
        <v>20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12">
        <v>10</v>
      </c>
      <c r="M54" s="30"/>
    </row>
    <row r="55" spans="1:13" x14ac:dyDescent="0.2">
      <c r="A55" s="12" t="s">
        <v>21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12">
        <v>10</v>
      </c>
      <c r="M55" s="30"/>
    </row>
    <row r="56" spans="1:13" x14ac:dyDescent="0.2">
      <c r="A56" s="12" t="s">
        <v>22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12">
        <v>10</v>
      </c>
      <c r="M56" s="30"/>
    </row>
    <row r="57" spans="1:13" x14ac:dyDescent="0.2">
      <c r="A57" s="12" t="s">
        <v>23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12">
        <v>10</v>
      </c>
      <c r="M57" s="30"/>
    </row>
    <row r="58" spans="1:13" x14ac:dyDescent="0.2">
      <c r="A58" s="12" t="s">
        <v>24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12">
        <v>10</v>
      </c>
      <c r="M58" s="30"/>
    </row>
    <row r="59" spans="1:13" x14ac:dyDescent="0.2">
      <c r="A59" s="12" t="s">
        <v>25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12">
        <v>10</v>
      </c>
      <c r="M59" s="30"/>
    </row>
    <row r="60" spans="1:13" x14ac:dyDescent="0.2">
      <c r="A60" s="14" t="s">
        <v>67</v>
      </c>
      <c r="B60" s="34"/>
      <c r="C60" s="34"/>
      <c r="D60" s="34"/>
      <c r="E60" s="34"/>
      <c r="F60" s="29">
        <f>SUM(F38:H59)</f>
        <v>0</v>
      </c>
      <c r="G60" s="29"/>
      <c r="H60" s="29"/>
      <c r="I60" s="34"/>
      <c r="J60" s="34"/>
      <c r="K60" s="34"/>
      <c r="L60" s="15">
        <f>SUM(L38:L59)</f>
        <v>220</v>
      </c>
      <c r="M60" s="30"/>
    </row>
    <row r="61" spans="1:13" x14ac:dyDescent="0.2">
      <c r="A61" s="28" t="s">
        <v>154</v>
      </c>
      <c r="B61" s="28" t="s">
        <v>44</v>
      </c>
      <c r="C61" s="28"/>
      <c r="D61" s="28"/>
      <c r="E61" s="28"/>
      <c r="F61" s="28" t="s">
        <v>45</v>
      </c>
      <c r="G61" s="28"/>
      <c r="H61" s="28"/>
      <c r="I61" s="28" t="s">
        <v>49</v>
      </c>
      <c r="J61" s="28"/>
      <c r="K61" s="28"/>
      <c r="L61" s="28" t="s">
        <v>56</v>
      </c>
      <c r="M61" s="28" t="s">
        <v>68</v>
      </c>
    </row>
    <row r="62" spans="1:13" ht="63.75" x14ac:dyDescent="0.2">
      <c r="A62" s="28"/>
      <c r="B62" s="28" t="s">
        <v>29</v>
      </c>
      <c r="C62" s="28" t="s">
        <v>30</v>
      </c>
      <c r="D62" s="28" t="s">
        <v>31</v>
      </c>
      <c r="E62" s="28" t="s">
        <v>32</v>
      </c>
      <c r="F62" s="9" t="s">
        <v>46</v>
      </c>
      <c r="G62" s="9" t="s">
        <v>48</v>
      </c>
      <c r="H62" s="9" t="s">
        <v>47</v>
      </c>
      <c r="I62" s="10" t="s">
        <v>50</v>
      </c>
      <c r="J62" s="10" t="s">
        <v>51</v>
      </c>
      <c r="K62" s="10" t="s">
        <v>52</v>
      </c>
      <c r="L62" s="28"/>
      <c r="M62" s="28"/>
    </row>
    <row r="63" spans="1:13" x14ac:dyDescent="0.2">
      <c r="A63" s="28"/>
      <c r="B63" s="28"/>
      <c r="C63" s="28"/>
      <c r="D63" s="28"/>
      <c r="E63" s="28"/>
      <c r="F63" s="23">
        <v>0</v>
      </c>
      <c r="G63" s="23">
        <v>5</v>
      </c>
      <c r="H63" s="23">
        <v>10</v>
      </c>
      <c r="I63" s="23" t="s">
        <v>53</v>
      </c>
      <c r="J63" s="23" t="s">
        <v>54</v>
      </c>
      <c r="K63" s="23" t="s">
        <v>55</v>
      </c>
      <c r="L63" s="28"/>
      <c r="M63" s="28"/>
    </row>
    <row r="64" spans="1:13" x14ac:dyDescent="0.2">
      <c r="A64" s="12" t="s">
        <v>3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12">
        <v>10</v>
      </c>
      <c r="M64" s="30">
        <f>F71/L71</f>
        <v>0</v>
      </c>
    </row>
    <row r="65" spans="1:13" x14ac:dyDescent="0.2">
      <c r="A65" s="12" t="s">
        <v>4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12">
        <v>10</v>
      </c>
      <c r="M65" s="30"/>
    </row>
    <row r="66" spans="1:13" x14ac:dyDescent="0.2">
      <c r="A66" s="12" t="s">
        <v>5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12">
        <v>10</v>
      </c>
      <c r="M66" s="30"/>
    </row>
    <row r="67" spans="1:13" x14ac:dyDescent="0.2">
      <c r="A67" s="12" t="s">
        <v>6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12">
        <v>10</v>
      </c>
      <c r="M67" s="30"/>
    </row>
    <row r="68" spans="1:13" x14ac:dyDescent="0.2">
      <c r="A68" s="12" t="s">
        <v>7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12">
        <v>10</v>
      </c>
      <c r="M68" s="30"/>
    </row>
    <row r="69" spans="1:13" x14ac:dyDescent="0.2">
      <c r="A69" s="12" t="s">
        <v>8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12">
        <v>10</v>
      </c>
      <c r="M69" s="30"/>
    </row>
    <row r="70" spans="1:13" x14ac:dyDescent="0.2">
      <c r="A70" s="12" t="s">
        <v>9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12">
        <v>10</v>
      </c>
      <c r="M70" s="30"/>
    </row>
    <row r="71" spans="1:13" x14ac:dyDescent="0.2">
      <c r="A71" s="14" t="s">
        <v>67</v>
      </c>
      <c r="B71" s="34"/>
      <c r="C71" s="34"/>
      <c r="D71" s="34"/>
      <c r="E71" s="34"/>
      <c r="F71" s="29">
        <f>SUM(F64:H70)</f>
        <v>0</v>
      </c>
      <c r="G71" s="29"/>
      <c r="H71" s="29"/>
      <c r="I71" s="34"/>
      <c r="J71" s="34"/>
      <c r="K71" s="34"/>
      <c r="L71" s="15">
        <f>SUM(L64:L70)</f>
        <v>70</v>
      </c>
      <c r="M71" s="30"/>
    </row>
    <row r="72" spans="1:13" x14ac:dyDescent="0.2">
      <c r="A72" s="28" t="s">
        <v>155</v>
      </c>
      <c r="B72" s="28" t="s">
        <v>44</v>
      </c>
      <c r="C72" s="28"/>
      <c r="D72" s="28"/>
      <c r="E72" s="28"/>
      <c r="F72" s="28" t="s">
        <v>45</v>
      </c>
      <c r="G72" s="28"/>
      <c r="H72" s="28"/>
      <c r="I72" s="28" t="s">
        <v>49</v>
      </c>
      <c r="J72" s="28"/>
      <c r="K72" s="28"/>
      <c r="L72" s="28" t="s">
        <v>56</v>
      </c>
      <c r="M72" s="28" t="s">
        <v>68</v>
      </c>
    </row>
    <row r="73" spans="1:13" ht="63.75" x14ac:dyDescent="0.2">
      <c r="A73" s="28"/>
      <c r="B73" s="28" t="s">
        <v>29</v>
      </c>
      <c r="C73" s="28" t="s">
        <v>30</v>
      </c>
      <c r="D73" s="28" t="s">
        <v>31</v>
      </c>
      <c r="E73" s="28" t="s">
        <v>32</v>
      </c>
      <c r="F73" s="9" t="s">
        <v>46</v>
      </c>
      <c r="G73" s="9" t="s">
        <v>48</v>
      </c>
      <c r="H73" s="9" t="s">
        <v>47</v>
      </c>
      <c r="I73" s="10" t="s">
        <v>50</v>
      </c>
      <c r="J73" s="10" t="s">
        <v>51</v>
      </c>
      <c r="K73" s="10" t="s">
        <v>52</v>
      </c>
      <c r="L73" s="28"/>
      <c r="M73" s="28"/>
    </row>
    <row r="74" spans="1:13" x14ac:dyDescent="0.2">
      <c r="A74" s="28"/>
      <c r="B74" s="28"/>
      <c r="C74" s="28"/>
      <c r="D74" s="28"/>
      <c r="E74" s="28"/>
      <c r="F74" s="23">
        <v>0</v>
      </c>
      <c r="G74" s="23">
        <v>5</v>
      </c>
      <c r="H74" s="23">
        <v>10</v>
      </c>
      <c r="I74" s="23" t="s">
        <v>53</v>
      </c>
      <c r="J74" s="23" t="s">
        <v>54</v>
      </c>
      <c r="K74" s="23" t="s">
        <v>55</v>
      </c>
      <c r="L74" s="28"/>
      <c r="M74" s="28"/>
    </row>
    <row r="75" spans="1:13" x14ac:dyDescent="0.2">
      <c r="A75" s="12" t="s">
        <v>3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13">
        <v>10</v>
      </c>
      <c r="M75" s="30">
        <f>F79/L79</f>
        <v>0</v>
      </c>
    </row>
    <row r="76" spans="1:13" x14ac:dyDescent="0.2">
      <c r="A76" s="12" t="s">
        <v>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13">
        <v>10</v>
      </c>
      <c r="M76" s="30"/>
    </row>
    <row r="77" spans="1:13" x14ac:dyDescent="0.2">
      <c r="A77" s="12" t="s">
        <v>5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13">
        <v>10</v>
      </c>
      <c r="M77" s="30"/>
    </row>
    <row r="78" spans="1:13" x14ac:dyDescent="0.2">
      <c r="A78" s="12" t="s">
        <v>6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13">
        <v>10</v>
      </c>
      <c r="M78" s="30"/>
    </row>
    <row r="79" spans="1:13" x14ac:dyDescent="0.2">
      <c r="A79" s="14" t="s">
        <v>67</v>
      </c>
      <c r="B79" s="34"/>
      <c r="C79" s="34"/>
      <c r="D79" s="34"/>
      <c r="E79" s="34"/>
      <c r="F79" s="29">
        <f>SUM(F75:H78)</f>
        <v>0</v>
      </c>
      <c r="G79" s="29"/>
      <c r="H79" s="29"/>
      <c r="I79" s="34"/>
      <c r="J79" s="34"/>
      <c r="K79" s="34"/>
      <c r="L79" s="15">
        <f>SUM(L75:L78)</f>
        <v>40</v>
      </c>
      <c r="M79" s="30"/>
    </row>
    <row r="80" spans="1:13" x14ac:dyDescent="0.2">
      <c r="A80" s="28" t="s">
        <v>156</v>
      </c>
      <c r="B80" s="28" t="s">
        <v>44</v>
      </c>
      <c r="C80" s="28"/>
      <c r="D80" s="28"/>
      <c r="E80" s="28"/>
      <c r="F80" s="28" t="s">
        <v>45</v>
      </c>
      <c r="G80" s="28"/>
      <c r="H80" s="28"/>
      <c r="I80" s="28" t="s">
        <v>49</v>
      </c>
      <c r="J80" s="28"/>
      <c r="K80" s="28"/>
      <c r="L80" s="28" t="s">
        <v>56</v>
      </c>
      <c r="M80" s="28" t="s">
        <v>68</v>
      </c>
    </row>
    <row r="81" spans="1:13" ht="63.75" x14ac:dyDescent="0.2">
      <c r="A81" s="28"/>
      <c r="B81" s="28" t="s">
        <v>29</v>
      </c>
      <c r="C81" s="28" t="s">
        <v>30</v>
      </c>
      <c r="D81" s="28" t="s">
        <v>31</v>
      </c>
      <c r="E81" s="28" t="s">
        <v>32</v>
      </c>
      <c r="F81" s="9" t="s">
        <v>46</v>
      </c>
      <c r="G81" s="9" t="s">
        <v>48</v>
      </c>
      <c r="H81" s="9" t="s">
        <v>47</v>
      </c>
      <c r="I81" s="10" t="s">
        <v>50</v>
      </c>
      <c r="J81" s="10" t="s">
        <v>51</v>
      </c>
      <c r="K81" s="10" t="s">
        <v>52</v>
      </c>
      <c r="L81" s="28"/>
      <c r="M81" s="28"/>
    </row>
    <row r="82" spans="1:13" x14ac:dyDescent="0.2">
      <c r="A82" s="28"/>
      <c r="B82" s="28"/>
      <c r="C82" s="28"/>
      <c r="D82" s="28"/>
      <c r="E82" s="28"/>
      <c r="F82" s="23">
        <v>0</v>
      </c>
      <c r="G82" s="23">
        <v>5</v>
      </c>
      <c r="H82" s="23">
        <v>10</v>
      </c>
      <c r="I82" s="23" t="s">
        <v>53</v>
      </c>
      <c r="J82" s="23" t="s">
        <v>54</v>
      </c>
      <c r="K82" s="23" t="s">
        <v>55</v>
      </c>
      <c r="L82" s="28"/>
      <c r="M82" s="28"/>
    </row>
    <row r="83" spans="1:13" x14ac:dyDescent="0.2">
      <c r="A83" s="12" t="s">
        <v>3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13">
        <v>10</v>
      </c>
      <c r="M83" s="30">
        <f>F88/L88</f>
        <v>0</v>
      </c>
    </row>
    <row r="84" spans="1:13" x14ac:dyDescent="0.2">
      <c r="A84" s="12" t="s">
        <v>4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13">
        <v>10</v>
      </c>
      <c r="M84" s="30"/>
    </row>
    <row r="85" spans="1:13" x14ac:dyDescent="0.2">
      <c r="A85" s="12" t="s">
        <v>5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13">
        <v>10</v>
      </c>
      <c r="M85" s="30"/>
    </row>
    <row r="86" spans="1:13" x14ac:dyDescent="0.2">
      <c r="A86" s="12" t="s">
        <v>6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13">
        <v>10</v>
      </c>
      <c r="M86" s="30"/>
    </row>
    <row r="87" spans="1:13" x14ac:dyDescent="0.2">
      <c r="A87" s="12" t="s">
        <v>7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13">
        <v>10</v>
      </c>
      <c r="M87" s="30"/>
    </row>
    <row r="88" spans="1:13" x14ac:dyDescent="0.2">
      <c r="A88" s="14" t="s">
        <v>67</v>
      </c>
      <c r="B88" s="34"/>
      <c r="C88" s="34"/>
      <c r="D88" s="34"/>
      <c r="E88" s="34"/>
      <c r="F88" s="29">
        <f>SUM(F83:H87)</f>
        <v>0</v>
      </c>
      <c r="G88" s="29"/>
      <c r="H88" s="29"/>
      <c r="I88" s="34"/>
      <c r="J88" s="34"/>
      <c r="K88" s="34"/>
      <c r="L88" s="15">
        <f>SUM(L83:L87)</f>
        <v>50</v>
      </c>
      <c r="M88" s="30"/>
    </row>
    <row r="89" spans="1:13" x14ac:dyDescent="0.2">
      <c r="A89" s="28" t="s">
        <v>157</v>
      </c>
      <c r="B89" s="28" t="s">
        <v>44</v>
      </c>
      <c r="C89" s="28"/>
      <c r="D89" s="28"/>
      <c r="E89" s="28"/>
      <c r="F89" s="28" t="s">
        <v>45</v>
      </c>
      <c r="G89" s="28"/>
      <c r="H89" s="28"/>
      <c r="I89" s="28" t="s">
        <v>49</v>
      </c>
      <c r="J89" s="28"/>
      <c r="K89" s="28"/>
      <c r="L89" s="28" t="s">
        <v>56</v>
      </c>
      <c r="M89" s="28" t="s">
        <v>68</v>
      </c>
    </row>
    <row r="90" spans="1:13" ht="63.75" x14ac:dyDescent="0.2">
      <c r="A90" s="28"/>
      <c r="B90" s="28" t="s">
        <v>29</v>
      </c>
      <c r="C90" s="28" t="s">
        <v>30</v>
      </c>
      <c r="D90" s="28" t="s">
        <v>31</v>
      </c>
      <c r="E90" s="28" t="s">
        <v>32</v>
      </c>
      <c r="F90" s="9" t="s">
        <v>46</v>
      </c>
      <c r="G90" s="9" t="s">
        <v>48</v>
      </c>
      <c r="H90" s="9" t="s">
        <v>47</v>
      </c>
      <c r="I90" s="10" t="s">
        <v>50</v>
      </c>
      <c r="J90" s="10" t="s">
        <v>51</v>
      </c>
      <c r="K90" s="10" t="s">
        <v>52</v>
      </c>
      <c r="L90" s="28"/>
      <c r="M90" s="28"/>
    </row>
    <row r="91" spans="1:13" x14ac:dyDescent="0.2">
      <c r="A91" s="28"/>
      <c r="B91" s="28"/>
      <c r="C91" s="28"/>
      <c r="D91" s="28"/>
      <c r="E91" s="28"/>
      <c r="F91" s="23">
        <v>0</v>
      </c>
      <c r="G91" s="23">
        <v>5</v>
      </c>
      <c r="H91" s="23">
        <v>10</v>
      </c>
      <c r="I91" s="23" t="s">
        <v>53</v>
      </c>
      <c r="J91" s="23" t="s">
        <v>54</v>
      </c>
      <c r="K91" s="23" t="s">
        <v>55</v>
      </c>
      <c r="L91" s="28"/>
      <c r="M91" s="28"/>
    </row>
    <row r="92" spans="1:13" x14ac:dyDescent="0.2">
      <c r="A92" s="12" t="s">
        <v>3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13">
        <v>10</v>
      </c>
      <c r="M92" s="30">
        <f>F99/L99</f>
        <v>0</v>
      </c>
    </row>
    <row r="93" spans="1:13" x14ac:dyDescent="0.2">
      <c r="A93" s="12" t="s">
        <v>4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13">
        <v>10</v>
      </c>
      <c r="M93" s="30"/>
    </row>
    <row r="94" spans="1:13" x14ac:dyDescent="0.2">
      <c r="A94" s="12" t="s">
        <v>5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13">
        <v>10</v>
      </c>
      <c r="M94" s="30"/>
    </row>
    <row r="95" spans="1:13" x14ac:dyDescent="0.2">
      <c r="A95" s="12" t="s">
        <v>6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13">
        <v>10</v>
      </c>
      <c r="M95" s="30"/>
    </row>
    <row r="96" spans="1:13" x14ac:dyDescent="0.2">
      <c r="A96" s="12" t="s">
        <v>7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13">
        <v>10</v>
      </c>
      <c r="M96" s="30"/>
    </row>
    <row r="97" spans="1:13" x14ac:dyDescent="0.2">
      <c r="A97" s="12" t="s">
        <v>8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13">
        <v>10</v>
      </c>
      <c r="M97" s="30"/>
    </row>
    <row r="98" spans="1:13" x14ac:dyDescent="0.2">
      <c r="A98" s="12" t="s">
        <v>9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13">
        <v>10</v>
      </c>
      <c r="M98" s="30"/>
    </row>
    <row r="99" spans="1:13" x14ac:dyDescent="0.2">
      <c r="A99" s="14" t="s">
        <v>67</v>
      </c>
      <c r="B99" s="34"/>
      <c r="C99" s="34"/>
      <c r="D99" s="34"/>
      <c r="E99" s="34"/>
      <c r="F99" s="29">
        <f>SUM(F92:H98)</f>
        <v>0</v>
      </c>
      <c r="G99" s="29"/>
      <c r="H99" s="29"/>
      <c r="I99" s="34"/>
      <c r="J99" s="34"/>
      <c r="K99" s="34"/>
      <c r="L99" s="15">
        <f>SUM(L92:L98)</f>
        <v>70</v>
      </c>
      <c r="M99" s="30"/>
    </row>
    <row r="100" spans="1:13" x14ac:dyDescent="0.2">
      <c r="A100" s="28" t="s">
        <v>158</v>
      </c>
      <c r="B100" s="28" t="s">
        <v>44</v>
      </c>
      <c r="C100" s="28"/>
      <c r="D100" s="28"/>
      <c r="E100" s="28"/>
      <c r="F100" s="28" t="s">
        <v>45</v>
      </c>
      <c r="G100" s="28"/>
      <c r="H100" s="28"/>
      <c r="I100" s="28" t="s">
        <v>49</v>
      </c>
      <c r="J100" s="28"/>
      <c r="K100" s="28"/>
      <c r="L100" s="28" t="s">
        <v>56</v>
      </c>
      <c r="M100" s="28" t="s">
        <v>68</v>
      </c>
    </row>
    <row r="101" spans="1:13" ht="63.75" x14ac:dyDescent="0.2">
      <c r="A101" s="28"/>
      <c r="B101" s="28" t="s">
        <v>29</v>
      </c>
      <c r="C101" s="28" t="s">
        <v>30</v>
      </c>
      <c r="D101" s="28" t="s">
        <v>31</v>
      </c>
      <c r="E101" s="28" t="s">
        <v>32</v>
      </c>
      <c r="F101" s="9" t="s">
        <v>46</v>
      </c>
      <c r="G101" s="9" t="s">
        <v>48</v>
      </c>
      <c r="H101" s="9" t="s">
        <v>47</v>
      </c>
      <c r="I101" s="10" t="s">
        <v>50</v>
      </c>
      <c r="J101" s="10" t="s">
        <v>51</v>
      </c>
      <c r="K101" s="10" t="s">
        <v>52</v>
      </c>
      <c r="L101" s="28"/>
      <c r="M101" s="28"/>
    </row>
    <row r="102" spans="1:13" x14ac:dyDescent="0.2">
      <c r="A102" s="28"/>
      <c r="B102" s="28"/>
      <c r="C102" s="28"/>
      <c r="D102" s="28"/>
      <c r="E102" s="28"/>
      <c r="F102" s="23">
        <v>0</v>
      </c>
      <c r="G102" s="23">
        <v>5</v>
      </c>
      <c r="H102" s="23">
        <v>10</v>
      </c>
      <c r="I102" s="23" t="s">
        <v>53</v>
      </c>
      <c r="J102" s="23" t="s">
        <v>54</v>
      </c>
      <c r="K102" s="23" t="s">
        <v>55</v>
      </c>
      <c r="L102" s="28"/>
      <c r="M102" s="28"/>
    </row>
    <row r="103" spans="1:13" x14ac:dyDescent="0.2">
      <c r="A103" s="12" t="s">
        <v>3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13">
        <v>10</v>
      </c>
      <c r="M103" s="30">
        <f>F119/L119</f>
        <v>0</v>
      </c>
    </row>
    <row r="104" spans="1:13" x14ac:dyDescent="0.2">
      <c r="A104" s="12" t="s">
        <v>4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13">
        <v>10</v>
      </c>
      <c r="M104" s="30"/>
    </row>
    <row r="105" spans="1:13" x14ac:dyDescent="0.2">
      <c r="A105" s="12" t="s">
        <v>5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13">
        <v>10</v>
      </c>
      <c r="M105" s="30"/>
    </row>
    <row r="106" spans="1:13" x14ac:dyDescent="0.2">
      <c r="A106" s="12" t="s">
        <v>6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13">
        <v>10</v>
      </c>
      <c r="M106" s="30"/>
    </row>
    <row r="107" spans="1:13" x14ac:dyDescent="0.2">
      <c r="A107" s="12" t="s">
        <v>7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13">
        <v>10</v>
      </c>
      <c r="M107" s="30"/>
    </row>
    <row r="108" spans="1:13" x14ac:dyDescent="0.2">
      <c r="A108" s="12" t="s">
        <v>8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13">
        <v>10</v>
      </c>
      <c r="M108" s="30"/>
    </row>
    <row r="109" spans="1:13" x14ac:dyDescent="0.2">
      <c r="A109" s="12" t="s">
        <v>9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13">
        <v>10</v>
      </c>
      <c r="M109" s="30"/>
    </row>
    <row r="110" spans="1:13" x14ac:dyDescent="0.2">
      <c r="A110" s="12" t="s">
        <v>10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13">
        <v>10</v>
      </c>
      <c r="M110" s="30"/>
    </row>
    <row r="111" spans="1:13" x14ac:dyDescent="0.2">
      <c r="A111" s="12" t="s">
        <v>11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13">
        <v>10</v>
      </c>
      <c r="M111" s="30"/>
    </row>
    <row r="112" spans="1:13" x14ac:dyDescent="0.2">
      <c r="A112" s="12" t="s">
        <v>12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13">
        <v>10</v>
      </c>
      <c r="M112" s="30"/>
    </row>
    <row r="113" spans="1:13" x14ac:dyDescent="0.2">
      <c r="A113" s="12" t="s">
        <v>13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13">
        <v>10</v>
      </c>
      <c r="M113" s="30"/>
    </row>
    <row r="114" spans="1:13" x14ac:dyDescent="0.2">
      <c r="A114" s="12" t="s">
        <v>14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13">
        <v>10</v>
      </c>
      <c r="M114" s="30"/>
    </row>
    <row r="115" spans="1:13" x14ac:dyDescent="0.2">
      <c r="A115" s="12" t="s">
        <v>16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13">
        <v>10</v>
      </c>
      <c r="M115" s="30"/>
    </row>
    <row r="116" spans="1:13" x14ac:dyDescent="0.2">
      <c r="A116" s="12" t="s">
        <v>17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13">
        <v>10</v>
      </c>
      <c r="M116" s="30"/>
    </row>
    <row r="117" spans="1:13" x14ac:dyDescent="0.2">
      <c r="A117" s="12" t="s">
        <v>18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13">
        <v>10</v>
      </c>
      <c r="M117" s="30"/>
    </row>
    <row r="118" spans="1:13" x14ac:dyDescent="0.2">
      <c r="A118" s="12" t="s">
        <v>19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13">
        <v>10</v>
      </c>
      <c r="M118" s="30"/>
    </row>
    <row r="119" spans="1:13" x14ac:dyDescent="0.2">
      <c r="A119" s="14" t="s">
        <v>67</v>
      </c>
      <c r="B119" s="34"/>
      <c r="C119" s="34"/>
      <c r="D119" s="34"/>
      <c r="E119" s="34"/>
      <c r="F119" s="29">
        <f>SUM(F103:H118)</f>
        <v>0</v>
      </c>
      <c r="G119" s="29"/>
      <c r="H119" s="29"/>
      <c r="I119" s="34"/>
      <c r="J119" s="34"/>
      <c r="K119" s="34"/>
      <c r="L119" s="15">
        <f>SUM(L103:L118)</f>
        <v>160</v>
      </c>
      <c r="M119" s="30"/>
    </row>
    <row r="120" spans="1:13" x14ac:dyDescent="0.2">
      <c r="A120" s="28" t="s">
        <v>159</v>
      </c>
      <c r="B120" s="28" t="s">
        <v>44</v>
      </c>
      <c r="C120" s="28"/>
      <c r="D120" s="28"/>
      <c r="E120" s="28"/>
      <c r="F120" s="28" t="s">
        <v>45</v>
      </c>
      <c r="G120" s="28"/>
      <c r="H120" s="28"/>
      <c r="I120" s="28" t="s">
        <v>49</v>
      </c>
      <c r="J120" s="28"/>
      <c r="K120" s="28"/>
      <c r="L120" s="28" t="s">
        <v>56</v>
      </c>
      <c r="M120" s="28" t="s">
        <v>68</v>
      </c>
    </row>
    <row r="121" spans="1:13" ht="63.75" x14ac:dyDescent="0.2">
      <c r="A121" s="28"/>
      <c r="B121" s="28" t="s">
        <v>29</v>
      </c>
      <c r="C121" s="28" t="s">
        <v>30</v>
      </c>
      <c r="D121" s="28" t="s">
        <v>31</v>
      </c>
      <c r="E121" s="28" t="s">
        <v>32</v>
      </c>
      <c r="F121" s="9" t="s">
        <v>46</v>
      </c>
      <c r="G121" s="9" t="s">
        <v>48</v>
      </c>
      <c r="H121" s="9" t="s">
        <v>47</v>
      </c>
      <c r="I121" s="10" t="s">
        <v>50</v>
      </c>
      <c r="J121" s="10" t="s">
        <v>51</v>
      </c>
      <c r="K121" s="10" t="s">
        <v>52</v>
      </c>
      <c r="L121" s="28"/>
      <c r="M121" s="28"/>
    </row>
    <row r="122" spans="1:13" x14ac:dyDescent="0.2">
      <c r="A122" s="28"/>
      <c r="B122" s="28"/>
      <c r="C122" s="28"/>
      <c r="D122" s="28"/>
      <c r="E122" s="28"/>
      <c r="F122" s="23">
        <v>0</v>
      </c>
      <c r="G122" s="23">
        <v>5</v>
      </c>
      <c r="H122" s="23">
        <v>10</v>
      </c>
      <c r="I122" s="23" t="s">
        <v>53</v>
      </c>
      <c r="J122" s="23" t="s">
        <v>54</v>
      </c>
      <c r="K122" s="23" t="s">
        <v>55</v>
      </c>
      <c r="L122" s="28"/>
      <c r="M122" s="28"/>
    </row>
    <row r="123" spans="1:13" x14ac:dyDescent="0.2">
      <c r="A123" s="12" t="s">
        <v>3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13">
        <v>10</v>
      </c>
      <c r="M123" s="30">
        <f>F127/L127</f>
        <v>0</v>
      </c>
    </row>
    <row r="124" spans="1:13" x14ac:dyDescent="0.2">
      <c r="A124" s="12" t="s">
        <v>4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13">
        <v>10</v>
      </c>
      <c r="M124" s="30"/>
    </row>
    <row r="125" spans="1:13" x14ac:dyDescent="0.2">
      <c r="A125" s="12" t="s">
        <v>5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13">
        <v>10</v>
      </c>
      <c r="M125" s="30"/>
    </row>
    <row r="126" spans="1:13" x14ac:dyDescent="0.2">
      <c r="A126" s="12" t="s">
        <v>6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13">
        <v>10</v>
      </c>
      <c r="M126" s="30"/>
    </row>
    <row r="127" spans="1:13" x14ac:dyDescent="0.2">
      <c r="A127" s="14" t="s">
        <v>67</v>
      </c>
      <c r="B127" s="34"/>
      <c r="C127" s="34"/>
      <c r="D127" s="34"/>
      <c r="E127" s="34"/>
      <c r="F127" s="29">
        <f>SUM(F123:H126)</f>
        <v>0</v>
      </c>
      <c r="G127" s="29"/>
      <c r="H127" s="29"/>
      <c r="I127" s="34"/>
      <c r="J127" s="34"/>
      <c r="K127" s="34"/>
      <c r="L127" s="15">
        <f>SUM(L123:L126)</f>
        <v>40</v>
      </c>
      <c r="M127" s="30"/>
    </row>
    <row r="128" spans="1:13" x14ac:dyDescent="0.2">
      <c r="A128" s="28" t="s">
        <v>160</v>
      </c>
      <c r="B128" s="28" t="s">
        <v>44</v>
      </c>
      <c r="C128" s="28"/>
      <c r="D128" s="28"/>
      <c r="E128" s="28"/>
      <c r="F128" s="28" t="s">
        <v>45</v>
      </c>
      <c r="G128" s="28"/>
      <c r="H128" s="28"/>
      <c r="I128" s="28" t="s">
        <v>49</v>
      </c>
      <c r="J128" s="28"/>
      <c r="K128" s="28"/>
      <c r="L128" s="28" t="s">
        <v>56</v>
      </c>
      <c r="M128" s="28" t="s">
        <v>68</v>
      </c>
    </row>
    <row r="129" spans="1:13" ht="63.75" x14ac:dyDescent="0.2">
      <c r="A129" s="28"/>
      <c r="B129" s="28" t="s">
        <v>29</v>
      </c>
      <c r="C129" s="28" t="s">
        <v>30</v>
      </c>
      <c r="D129" s="28" t="s">
        <v>31</v>
      </c>
      <c r="E129" s="28" t="s">
        <v>32</v>
      </c>
      <c r="F129" s="9" t="s">
        <v>46</v>
      </c>
      <c r="G129" s="9" t="s">
        <v>48</v>
      </c>
      <c r="H129" s="9" t="s">
        <v>47</v>
      </c>
      <c r="I129" s="10" t="s">
        <v>50</v>
      </c>
      <c r="J129" s="10" t="s">
        <v>51</v>
      </c>
      <c r="K129" s="10" t="s">
        <v>52</v>
      </c>
      <c r="L129" s="28"/>
      <c r="M129" s="28"/>
    </row>
    <row r="130" spans="1:13" x14ac:dyDescent="0.2">
      <c r="A130" s="28"/>
      <c r="B130" s="28"/>
      <c r="C130" s="28"/>
      <c r="D130" s="28"/>
      <c r="E130" s="28"/>
      <c r="F130" s="23">
        <v>0</v>
      </c>
      <c r="G130" s="23">
        <v>5</v>
      </c>
      <c r="H130" s="23">
        <v>10</v>
      </c>
      <c r="I130" s="23" t="s">
        <v>53</v>
      </c>
      <c r="J130" s="23" t="s">
        <v>54</v>
      </c>
      <c r="K130" s="23" t="s">
        <v>55</v>
      </c>
      <c r="L130" s="28"/>
      <c r="M130" s="28"/>
    </row>
    <row r="131" spans="1:13" x14ac:dyDescent="0.2">
      <c r="A131" s="12" t="s">
        <v>3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13">
        <v>10</v>
      </c>
      <c r="M131" s="30">
        <f>F137/L137</f>
        <v>0</v>
      </c>
    </row>
    <row r="132" spans="1:13" x14ac:dyDescent="0.2">
      <c r="A132" s="12" t="s">
        <v>4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13">
        <v>10</v>
      </c>
      <c r="M132" s="30"/>
    </row>
    <row r="133" spans="1:13" x14ac:dyDescent="0.2">
      <c r="A133" s="12" t="s">
        <v>5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13">
        <v>10</v>
      </c>
      <c r="M133" s="30"/>
    </row>
    <row r="134" spans="1:13" x14ac:dyDescent="0.2">
      <c r="A134" s="12" t="s">
        <v>6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13">
        <v>10</v>
      </c>
      <c r="M134" s="30"/>
    </row>
    <row r="135" spans="1:13" x14ac:dyDescent="0.2">
      <c r="A135" s="12" t="s">
        <v>7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13">
        <v>10</v>
      </c>
      <c r="M135" s="30"/>
    </row>
    <row r="136" spans="1:13" x14ac:dyDescent="0.2">
      <c r="A136" s="12" t="s">
        <v>8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13">
        <v>10</v>
      </c>
      <c r="M136" s="30"/>
    </row>
    <row r="137" spans="1:13" x14ac:dyDescent="0.2">
      <c r="A137" s="14" t="s">
        <v>67</v>
      </c>
      <c r="B137" s="34"/>
      <c r="C137" s="34"/>
      <c r="D137" s="34"/>
      <c r="E137" s="34"/>
      <c r="F137" s="29">
        <f>SUM(F131:H136)</f>
        <v>0</v>
      </c>
      <c r="G137" s="29"/>
      <c r="H137" s="29"/>
      <c r="I137" s="34"/>
      <c r="J137" s="34"/>
      <c r="K137" s="34"/>
      <c r="L137" s="15">
        <f>SUM(L131:L136)</f>
        <v>60</v>
      </c>
      <c r="M137" s="30"/>
    </row>
    <row r="138" spans="1:13" x14ac:dyDescent="0.2">
      <c r="A138" s="28" t="s">
        <v>161</v>
      </c>
      <c r="B138" s="28" t="s">
        <v>44</v>
      </c>
      <c r="C138" s="28"/>
      <c r="D138" s="28"/>
      <c r="E138" s="28"/>
      <c r="F138" s="28" t="s">
        <v>45</v>
      </c>
      <c r="G138" s="28"/>
      <c r="H138" s="28"/>
      <c r="I138" s="28" t="s">
        <v>49</v>
      </c>
      <c r="J138" s="28"/>
      <c r="K138" s="28"/>
      <c r="L138" s="28" t="s">
        <v>56</v>
      </c>
      <c r="M138" s="28" t="s">
        <v>68</v>
      </c>
    </row>
    <row r="139" spans="1:13" ht="63.75" x14ac:dyDescent="0.2">
      <c r="A139" s="28"/>
      <c r="B139" s="28" t="s">
        <v>29</v>
      </c>
      <c r="C139" s="28" t="s">
        <v>30</v>
      </c>
      <c r="D139" s="28" t="s">
        <v>31</v>
      </c>
      <c r="E139" s="28" t="s">
        <v>32</v>
      </c>
      <c r="F139" s="9" t="s">
        <v>46</v>
      </c>
      <c r="G139" s="9" t="s">
        <v>48</v>
      </c>
      <c r="H139" s="9" t="s">
        <v>47</v>
      </c>
      <c r="I139" s="10" t="s">
        <v>50</v>
      </c>
      <c r="J139" s="10" t="s">
        <v>51</v>
      </c>
      <c r="K139" s="10" t="s">
        <v>52</v>
      </c>
      <c r="L139" s="28"/>
      <c r="M139" s="28"/>
    </row>
    <row r="140" spans="1:13" x14ac:dyDescent="0.2">
      <c r="A140" s="28"/>
      <c r="B140" s="28"/>
      <c r="C140" s="28"/>
      <c r="D140" s="28"/>
      <c r="E140" s="28"/>
      <c r="F140" s="23">
        <v>0</v>
      </c>
      <c r="G140" s="23">
        <v>5</v>
      </c>
      <c r="H140" s="23">
        <v>10</v>
      </c>
      <c r="I140" s="23" t="s">
        <v>53</v>
      </c>
      <c r="J140" s="23" t="s">
        <v>54</v>
      </c>
      <c r="K140" s="23" t="s">
        <v>55</v>
      </c>
      <c r="L140" s="28"/>
      <c r="M140" s="28"/>
    </row>
    <row r="141" spans="1:13" x14ac:dyDescent="0.2">
      <c r="A141" s="12" t="s">
        <v>3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13">
        <v>10</v>
      </c>
      <c r="M141" s="30">
        <f>F145/L145</f>
        <v>0</v>
      </c>
    </row>
    <row r="142" spans="1:13" x14ac:dyDescent="0.2">
      <c r="A142" s="12" t="s">
        <v>4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13">
        <v>10</v>
      </c>
      <c r="M142" s="30"/>
    </row>
    <row r="143" spans="1:13" x14ac:dyDescent="0.2">
      <c r="A143" s="12" t="s">
        <v>5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13">
        <v>10</v>
      </c>
      <c r="M143" s="30"/>
    </row>
    <row r="144" spans="1:13" x14ac:dyDescent="0.2">
      <c r="A144" s="12" t="s">
        <v>6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13">
        <v>10</v>
      </c>
      <c r="M144" s="30"/>
    </row>
    <row r="145" spans="1:13" x14ac:dyDescent="0.2">
      <c r="A145" s="14" t="s">
        <v>67</v>
      </c>
      <c r="B145" s="34"/>
      <c r="C145" s="34"/>
      <c r="D145" s="34"/>
      <c r="E145" s="34"/>
      <c r="F145" s="29">
        <f>SUM(F141:H144)</f>
        <v>0</v>
      </c>
      <c r="G145" s="29"/>
      <c r="H145" s="29"/>
      <c r="I145" s="34"/>
      <c r="J145" s="34"/>
      <c r="K145" s="34"/>
      <c r="L145" s="15">
        <f>SUM(L141:L144)</f>
        <v>40</v>
      </c>
      <c r="M145" s="30"/>
    </row>
    <row r="146" spans="1:13" x14ac:dyDescent="0.2">
      <c r="A146" s="28" t="s">
        <v>162</v>
      </c>
      <c r="B146" s="28" t="s">
        <v>44</v>
      </c>
      <c r="C146" s="28"/>
      <c r="D146" s="28"/>
      <c r="E146" s="28"/>
      <c r="F146" s="28" t="s">
        <v>45</v>
      </c>
      <c r="G146" s="28"/>
      <c r="H146" s="28"/>
      <c r="I146" s="28" t="s">
        <v>49</v>
      </c>
      <c r="J146" s="28"/>
      <c r="K146" s="28"/>
      <c r="L146" s="28" t="s">
        <v>56</v>
      </c>
      <c r="M146" s="28" t="s">
        <v>68</v>
      </c>
    </row>
    <row r="147" spans="1:13" ht="63.75" x14ac:dyDescent="0.2">
      <c r="A147" s="28"/>
      <c r="B147" s="28" t="s">
        <v>29</v>
      </c>
      <c r="C147" s="28" t="s">
        <v>30</v>
      </c>
      <c r="D147" s="28" t="s">
        <v>31</v>
      </c>
      <c r="E147" s="28" t="s">
        <v>32</v>
      </c>
      <c r="F147" s="9" t="s">
        <v>46</v>
      </c>
      <c r="G147" s="9" t="s">
        <v>48</v>
      </c>
      <c r="H147" s="9" t="s">
        <v>47</v>
      </c>
      <c r="I147" s="10" t="s">
        <v>50</v>
      </c>
      <c r="J147" s="10" t="s">
        <v>51</v>
      </c>
      <c r="K147" s="10" t="s">
        <v>52</v>
      </c>
      <c r="L147" s="28"/>
      <c r="M147" s="28"/>
    </row>
    <row r="148" spans="1:13" x14ac:dyDescent="0.2">
      <c r="A148" s="28"/>
      <c r="B148" s="28"/>
      <c r="C148" s="28"/>
      <c r="D148" s="28"/>
      <c r="E148" s="28"/>
      <c r="F148" s="23">
        <v>0</v>
      </c>
      <c r="G148" s="23">
        <v>5</v>
      </c>
      <c r="H148" s="23">
        <v>10</v>
      </c>
      <c r="I148" s="23" t="s">
        <v>53</v>
      </c>
      <c r="J148" s="23" t="s">
        <v>54</v>
      </c>
      <c r="K148" s="23" t="s">
        <v>55</v>
      </c>
      <c r="L148" s="28"/>
      <c r="M148" s="28"/>
    </row>
    <row r="149" spans="1:13" x14ac:dyDescent="0.2">
      <c r="A149" s="12" t="s">
        <v>3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13">
        <v>10</v>
      </c>
      <c r="M149" s="30">
        <f>F157/L157</f>
        <v>0</v>
      </c>
    </row>
    <row r="150" spans="1:13" x14ac:dyDescent="0.2">
      <c r="A150" s="12" t="s">
        <v>4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13">
        <v>10</v>
      </c>
      <c r="M150" s="30"/>
    </row>
    <row r="151" spans="1:13" x14ac:dyDescent="0.2">
      <c r="A151" s="12" t="s">
        <v>5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13">
        <v>10</v>
      </c>
      <c r="M151" s="30"/>
    </row>
    <row r="152" spans="1:13" x14ac:dyDescent="0.2">
      <c r="A152" s="12" t="s">
        <v>6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13">
        <v>10</v>
      </c>
      <c r="M152" s="30"/>
    </row>
    <row r="153" spans="1:13" x14ac:dyDescent="0.2">
      <c r="A153" s="12" t="s">
        <v>7</v>
      </c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13">
        <v>10</v>
      </c>
      <c r="M153" s="30"/>
    </row>
    <row r="154" spans="1:13" x14ac:dyDescent="0.2">
      <c r="A154" s="12" t="s">
        <v>8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13">
        <v>10</v>
      </c>
      <c r="M154" s="30"/>
    </row>
    <row r="155" spans="1:13" x14ac:dyDescent="0.2">
      <c r="A155" s="12" t="s">
        <v>9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13">
        <v>10</v>
      </c>
      <c r="M155" s="30"/>
    </row>
    <row r="156" spans="1:13" x14ac:dyDescent="0.2">
      <c r="A156" s="12" t="s">
        <v>10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13">
        <v>10</v>
      </c>
      <c r="M156" s="30"/>
    </row>
    <row r="157" spans="1:13" x14ac:dyDescent="0.2">
      <c r="A157" s="14" t="s">
        <v>67</v>
      </c>
      <c r="B157" s="34"/>
      <c r="C157" s="34"/>
      <c r="D157" s="34"/>
      <c r="E157" s="34"/>
      <c r="F157" s="29">
        <f>SUM(F149:H156)</f>
        <v>0</v>
      </c>
      <c r="G157" s="29"/>
      <c r="H157" s="29"/>
      <c r="I157" s="34"/>
      <c r="J157" s="34"/>
      <c r="K157" s="34"/>
      <c r="L157" s="15">
        <f>SUM(L149:L156)</f>
        <v>80</v>
      </c>
      <c r="M157" s="30"/>
    </row>
    <row r="158" spans="1:13" x14ac:dyDescent="0.2">
      <c r="A158" s="28" t="s">
        <v>163</v>
      </c>
      <c r="B158" s="28" t="s">
        <v>44</v>
      </c>
      <c r="C158" s="28"/>
      <c r="D158" s="28"/>
      <c r="E158" s="28"/>
      <c r="F158" s="28" t="s">
        <v>45</v>
      </c>
      <c r="G158" s="28"/>
      <c r="H158" s="28"/>
      <c r="I158" s="28" t="s">
        <v>49</v>
      </c>
      <c r="J158" s="28"/>
      <c r="K158" s="28"/>
      <c r="L158" s="28" t="s">
        <v>56</v>
      </c>
      <c r="M158" s="28" t="s">
        <v>68</v>
      </c>
    </row>
    <row r="159" spans="1:13" ht="63.75" x14ac:dyDescent="0.2">
      <c r="A159" s="28"/>
      <c r="B159" s="28" t="s">
        <v>29</v>
      </c>
      <c r="C159" s="28" t="s">
        <v>30</v>
      </c>
      <c r="D159" s="28" t="s">
        <v>31</v>
      </c>
      <c r="E159" s="28" t="s">
        <v>32</v>
      </c>
      <c r="F159" s="9" t="s">
        <v>46</v>
      </c>
      <c r="G159" s="9" t="s">
        <v>48</v>
      </c>
      <c r="H159" s="9" t="s">
        <v>47</v>
      </c>
      <c r="I159" s="10" t="s">
        <v>50</v>
      </c>
      <c r="J159" s="10" t="s">
        <v>51</v>
      </c>
      <c r="K159" s="10" t="s">
        <v>52</v>
      </c>
      <c r="L159" s="28"/>
      <c r="M159" s="28"/>
    </row>
    <row r="160" spans="1:13" x14ac:dyDescent="0.2">
      <c r="A160" s="28"/>
      <c r="B160" s="28"/>
      <c r="C160" s="28"/>
      <c r="D160" s="28"/>
      <c r="E160" s="28"/>
      <c r="F160" s="23">
        <v>0</v>
      </c>
      <c r="G160" s="23">
        <v>5</v>
      </c>
      <c r="H160" s="23">
        <v>10</v>
      </c>
      <c r="I160" s="23" t="s">
        <v>53</v>
      </c>
      <c r="J160" s="23" t="s">
        <v>54</v>
      </c>
      <c r="K160" s="23" t="s">
        <v>55</v>
      </c>
      <c r="L160" s="28"/>
      <c r="M160" s="28"/>
    </row>
    <row r="161" spans="1:13" x14ac:dyDescent="0.2">
      <c r="A161" s="12" t="s">
        <v>3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13">
        <v>10</v>
      </c>
      <c r="M161" s="30">
        <f>F166/L166</f>
        <v>0</v>
      </c>
    </row>
    <row r="162" spans="1:13" x14ac:dyDescent="0.2">
      <c r="A162" s="12" t="s">
        <v>4</v>
      </c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13">
        <v>10</v>
      </c>
      <c r="M162" s="30"/>
    </row>
    <row r="163" spans="1:13" x14ac:dyDescent="0.2">
      <c r="A163" s="12" t="s">
        <v>5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13">
        <v>10</v>
      </c>
      <c r="M163" s="30"/>
    </row>
    <row r="164" spans="1:13" x14ac:dyDescent="0.2">
      <c r="A164" s="12" t="s">
        <v>6</v>
      </c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13">
        <v>10</v>
      </c>
      <c r="M164" s="30"/>
    </row>
    <row r="165" spans="1:13" x14ac:dyDescent="0.2">
      <c r="A165" s="12" t="s">
        <v>7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13">
        <v>10</v>
      </c>
      <c r="M165" s="30"/>
    </row>
    <row r="166" spans="1:13" x14ac:dyDescent="0.2">
      <c r="A166" s="14" t="s">
        <v>67</v>
      </c>
      <c r="B166" s="34"/>
      <c r="C166" s="34"/>
      <c r="D166" s="34"/>
      <c r="E166" s="34"/>
      <c r="F166" s="29">
        <f>SUM(F161:H165)</f>
        <v>0</v>
      </c>
      <c r="G166" s="29"/>
      <c r="H166" s="29"/>
      <c r="I166" s="34"/>
      <c r="J166" s="34"/>
      <c r="K166" s="34"/>
      <c r="L166" s="15">
        <f>SUM(L161:L165)</f>
        <v>50</v>
      </c>
      <c r="M166" s="30"/>
    </row>
    <row r="167" spans="1:13" x14ac:dyDescent="0.2">
      <c r="A167" s="28" t="s">
        <v>164</v>
      </c>
      <c r="B167" s="28" t="s">
        <v>44</v>
      </c>
      <c r="C167" s="28"/>
      <c r="D167" s="28"/>
      <c r="E167" s="28"/>
      <c r="F167" s="28" t="s">
        <v>45</v>
      </c>
      <c r="G167" s="28"/>
      <c r="H167" s="28"/>
      <c r="I167" s="28" t="s">
        <v>49</v>
      </c>
      <c r="J167" s="28"/>
      <c r="K167" s="28"/>
      <c r="L167" s="28" t="s">
        <v>56</v>
      </c>
      <c r="M167" s="28" t="s">
        <v>68</v>
      </c>
    </row>
    <row r="168" spans="1:13" ht="63.75" x14ac:dyDescent="0.2">
      <c r="A168" s="28"/>
      <c r="B168" s="28" t="s">
        <v>29</v>
      </c>
      <c r="C168" s="28" t="s">
        <v>30</v>
      </c>
      <c r="D168" s="28" t="s">
        <v>31</v>
      </c>
      <c r="E168" s="28" t="s">
        <v>32</v>
      </c>
      <c r="F168" s="9" t="s">
        <v>46</v>
      </c>
      <c r="G168" s="9" t="s">
        <v>48</v>
      </c>
      <c r="H168" s="9" t="s">
        <v>47</v>
      </c>
      <c r="I168" s="10" t="s">
        <v>50</v>
      </c>
      <c r="J168" s="10" t="s">
        <v>51</v>
      </c>
      <c r="K168" s="10" t="s">
        <v>52</v>
      </c>
      <c r="L168" s="28"/>
      <c r="M168" s="28"/>
    </row>
    <row r="169" spans="1:13" x14ac:dyDescent="0.2">
      <c r="A169" s="28"/>
      <c r="B169" s="28"/>
      <c r="C169" s="28"/>
      <c r="D169" s="28"/>
      <c r="E169" s="28"/>
      <c r="F169" s="23">
        <v>0</v>
      </c>
      <c r="G169" s="23">
        <v>5</v>
      </c>
      <c r="H169" s="23">
        <v>10</v>
      </c>
      <c r="I169" s="23" t="s">
        <v>53</v>
      </c>
      <c r="J169" s="23" t="s">
        <v>54</v>
      </c>
      <c r="K169" s="23" t="s">
        <v>55</v>
      </c>
      <c r="L169" s="28"/>
      <c r="M169" s="28"/>
    </row>
    <row r="170" spans="1:13" x14ac:dyDescent="0.2">
      <c r="A170" s="12" t="s">
        <v>3</v>
      </c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13">
        <v>10</v>
      </c>
      <c r="M170" s="30">
        <f>F173/L173</f>
        <v>0</v>
      </c>
    </row>
    <row r="171" spans="1:13" x14ac:dyDescent="0.2">
      <c r="A171" s="12" t="s">
        <v>4</v>
      </c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13">
        <v>10</v>
      </c>
      <c r="M171" s="30"/>
    </row>
    <row r="172" spans="1:13" x14ac:dyDescent="0.2">
      <c r="A172" s="12" t="s">
        <v>5</v>
      </c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13">
        <v>10</v>
      </c>
      <c r="M172" s="30"/>
    </row>
    <row r="173" spans="1:13" x14ac:dyDescent="0.2">
      <c r="A173" s="14" t="s">
        <v>67</v>
      </c>
      <c r="B173" s="34"/>
      <c r="C173" s="34"/>
      <c r="D173" s="34"/>
      <c r="E173" s="34"/>
      <c r="F173" s="29">
        <f>SUM(F170:H172)</f>
        <v>0</v>
      </c>
      <c r="G173" s="29"/>
      <c r="H173" s="29"/>
      <c r="I173" s="34"/>
      <c r="J173" s="34"/>
      <c r="K173" s="34"/>
      <c r="L173" s="15">
        <f>SUM(L170:L172)</f>
        <v>30</v>
      </c>
      <c r="M173" s="30"/>
    </row>
    <row r="174" spans="1:13" x14ac:dyDescent="0.2">
      <c r="A174" s="28" t="s">
        <v>165</v>
      </c>
      <c r="B174" s="28" t="s">
        <v>44</v>
      </c>
      <c r="C174" s="28"/>
      <c r="D174" s="28"/>
      <c r="E174" s="28"/>
      <c r="F174" s="28" t="s">
        <v>45</v>
      </c>
      <c r="G174" s="28"/>
      <c r="H174" s="28"/>
      <c r="I174" s="28" t="s">
        <v>49</v>
      </c>
      <c r="J174" s="28"/>
      <c r="K174" s="28"/>
      <c r="L174" s="28" t="s">
        <v>56</v>
      </c>
      <c r="M174" s="28" t="s">
        <v>68</v>
      </c>
    </row>
    <row r="175" spans="1:13" ht="63.75" x14ac:dyDescent="0.2">
      <c r="A175" s="28"/>
      <c r="B175" s="28" t="s">
        <v>29</v>
      </c>
      <c r="C175" s="28" t="s">
        <v>30</v>
      </c>
      <c r="D175" s="28" t="s">
        <v>31</v>
      </c>
      <c r="E175" s="28" t="s">
        <v>32</v>
      </c>
      <c r="F175" s="9" t="s">
        <v>46</v>
      </c>
      <c r="G175" s="9" t="s">
        <v>48</v>
      </c>
      <c r="H175" s="9" t="s">
        <v>47</v>
      </c>
      <c r="I175" s="10" t="s">
        <v>50</v>
      </c>
      <c r="J175" s="10" t="s">
        <v>51</v>
      </c>
      <c r="K175" s="10" t="s">
        <v>52</v>
      </c>
      <c r="L175" s="28"/>
      <c r="M175" s="28"/>
    </row>
    <row r="176" spans="1:13" x14ac:dyDescent="0.2">
      <c r="A176" s="28"/>
      <c r="B176" s="28"/>
      <c r="C176" s="28"/>
      <c r="D176" s="28"/>
      <c r="E176" s="28"/>
      <c r="F176" s="23">
        <v>0</v>
      </c>
      <c r="G176" s="23">
        <v>5</v>
      </c>
      <c r="H176" s="23">
        <v>10</v>
      </c>
      <c r="I176" s="23" t="s">
        <v>53</v>
      </c>
      <c r="J176" s="23" t="s">
        <v>54</v>
      </c>
      <c r="K176" s="23" t="s">
        <v>55</v>
      </c>
      <c r="L176" s="28"/>
      <c r="M176" s="28"/>
    </row>
    <row r="177" spans="1:13" x14ac:dyDescent="0.2">
      <c r="A177" s="12" t="s">
        <v>3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13">
        <v>10</v>
      </c>
      <c r="M177" s="30">
        <f>F185/L185</f>
        <v>0</v>
      </c>
    </row>
    <row r="178" spans="1:13" x14ac:dyDescent="0.2">
      <c r="A178" s="12" t="s">
        <v>4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13">
        <v>10</v>
      </c>
      <c r="M178" s="30"/>
    </row>
    <row r="179" spans="1:13" x14ac:dyDescent="0.2">
      <c r="A179" s="12" t="s">
        <v>5</v>
      </c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13">
        <v>10</v>
      </c>
      <c r="M179" s="30"/>
    </row>
    <row r="180" spans="1:13" x14ac:dyDescent="0.2">
      <c r="A180" s="12" t="s">
        <v>6</v>
      </c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13">
        <v>10</v>
      </c>
      <c r="M180" s="30"/>
    </row>
    <row r="181" spans="1:13" x14ac:dyDescent="0.2">
      <c r="A181" s="12" t="s">
        <v>7</v>
      </c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13">
        <v>10</v>
      </c>
      <c r="M181" s="30"/>
    </row>
    <row r="182" spans="1:13" x14ac:dyDescent="0.2">
      <c r="A182" s="12" t="s">
        <v>8</v>
      </c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13">
        <v>10</v>
      </c>
      <c r="M182" s="30"/>
    </row>
    <row r="183" spans="1:13" x14ac:dyDescent="0.2">
      <c r="A183" s="12" t="s">
        <v>9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13">
        <v>10</v>
      </c>
      <c r="M183" s="30"/>
    </row>
    <row r="184" spans="1:13" x14ac:dyDescent="0.2">
      <c r="A184" s="12" t="s">
        <v>10</v>
      </c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13">
        <v>10</v>
      </c>
      <c r="M184" s="30"/>
    </row>
    <row r="185" spans="1:13" x14ac:dyDescent="0.2">
      <c r="A185" s="14" t="s">
        <v>67</v>
      </c>
      <c r="B185" s="34"/>
      <c r="C185" s="34"/>
      <c r="D185" s="34"/>
      <c r="E185" s="34"/>
      <c r="F185" s="29">
        <f>SUM(F177:H184)</f>
        <v>0</v>
      </c>
      <c r="G185" s="29"/>
      <c r="H185" s="29"/>
      <c r="I185" s="34"/>
      <c r="J185" s="34"/>
      <c r="K185" s="34"/>
      <c r="L185" s="15">
        <f>SUM(L177:L184)</f>
        <v>80</v>
      </c>
      <c r="M185" s="30"/>
    </row>
    <row r="186" spans="1:13" x14ac:dyDescent="0.2">
      <c r="A186" s="28" t="s">
        <v>166</v>
      </c>
      <c r="B186" s="28" t="s">
        <v>44</v>
      </c>
      <c r="C186" s="28"/>
      <c r="D186" s="28"/>
      <c r="E186" s="28"/>
      <c r="F186" s="28" t="s">
        <v>45</v>
      </c>
      <c r="G186" s="28"/>
      <c r="H186" s="28"/>
      <c r="I186" s="28" t="s">
        <v>49</v>
      </c>
      <c r="J186" s="28"/>
      <c r="K186" s="28"/>
      <c r="L186" s="28" t="s">
        <v>56</v>
      </c>
      <c r="M186" s="28" t="s">
        <v>68</v>
      </c>
    </row>
    <row r="187" spans="1:13" ht="63.75" x14ac:dyDescent="0.2">
      <c r="A187" s="28"/>
      <c r="B187" s="28" t="s">
        <v>29</v>
      </c>
      <c r="C187" s="28" t="s">
        <v>30</v>
      </c>
      <c r="D187" s="28" t="s">
        <v>31</v>
      </c>
      <c r="E187" s="28" t="s">
        <v>32</v>
      </c>
      <c r="F187" s="9" t="s">
        <v>46</v>
      </c>
      <c r="G187" s="9" t="s">
        <v>48</v>
      </c>
      <c r="H187" s="9" t="s">
        <v>47</v>
      </c>
      <c r="I187" s="10" t="s">
        <v>50</v>
      </c>
      <c r="J187" s="10" t="s">
        <v>51</v>
      </c>
      <c r="K187" s="10" t="s">
        <v>52</v>
      </c>
      <c r="L187" s="28"/>
      <c r="M187" s="28"/>
    </row>
    <row r="188" spans="1:13" x14ac:dyDescent="0.2">
      <c r="A188" s="28"/>
      <c r="B188" s="28"/>
      <c r="C188" s="28"/>
      <c r="D188" s="28"/>
      <c r="E188" s="28"/>
      <c r="F188" s="23">
        <v>0</v>
      </c>
      <c r="G188" s="23">
        <v>5</v>
      </c>
      <c r="H188" s="23">
        <v>10</v>
      </c>
      <c r="I188" s="23" t="s">
        <v>53</v>
      </c>
      <c r="J188" s="23" t="s">
        <v>54</v>
      </c>
      <c r="K188" s="23" t="s">
        <v>55</v>
      </c>
      <c r="L188" s="28"/>
      <c r="M188" s="28"/>
    </row>
    <row r="189" spans="1:13" x14ac:dyDescent="0.2">
      <c r="A189" s="12" t="s">
        <v>3</v>
      </c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13">
        <v>10</v>
      </c>
      <c r="M189" s="30">
        <f>F202/L202</f>
        <v>0</v>
      </c>
    </row>
    <row r="190" spans="1:13" x14ac:dyDescent="0.2">
      <c r="A190" s="12" t="s">
        <v>4</v>
      </c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13">
        <v>10</v>
      </c>
      <c r="M190" s="30"/>
    </row>
    <row r="191" spans="1:13" x14ac:dyDescent="0.2">
      <c r="A191" s="12" t="s">
        <v>5</v>
      </c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13">
        <v>10</v>
      </c>
      <c r="M191" s="30"/>
    </row>
    <row r="192" spans="1:13" x14ac:dyDescent="0.2">
      <c r="A192" s="12" t="s">
        <v>6</v>
      </c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13">
        <v>10</v>
      </c>
      <c r="M192" s="30"/>
    </row>
    <row r="193" spans="1:13" x14ac:dyDescent="0.2">
      <c r="A193" s="12" t="s">
        <v>7</v>
      </c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13">
        <v>10</v>
      </c>
      <c r="M193" s="30"/>
    </row>
    <row r="194" spans="1:13" x14ac:dyDescent="0.2">
      <c r="A194" s="12" t="s">
        <v>8</v>
      </c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13">
        <v>10</v>
      </c>
      <c r="M194" s="30"/>
    </row>
    <row r="195" spans="1:13" x14ac:dyDescent="0.2">
      <c r="A195" s="12" t="s">
        <v>9</v>
      </c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13">
        <v>10</v>
      </c>
      <c r="M195" s="30"/>
    </row>
    <row r="196" spans="1:13" x14ac:dyDescent="0.2">
      <c r="A196" s="12" t="s">
        <v>10</v>
      </c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13">
        <v>10</v>
      </c>
      <c r="M196" s="30"/>
    </row>
    <row r="197" spans="1:13" x14ac:dyDescent="0.2">
      <c r="A197" s="12" t="s">
        <v>11</v>
      </c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13">
        <v>10</v>
      </c>
      <c r="M197" s="30"/>
    </row>
    <row r="198" spans="1:13" x14ac:dyDescent="0.2">
      <c r="A198" s="12" t="s">
        <v>12</v>
      </c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13">
        <v>10</v>
      </c>
      <c r="M198" s="30"/>
    </row>
    <row r="199" spans="1:13" x14ac:dyDescent="0.2">
      <c r="A199" s="12" t="s">
        <v>13</v>
      </c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13">
        <v>10</v>
      </c>
      <c r="M199" s="30"/>
    </row>
    <row r="200" spans="1:13" x14ac:dyDescent="0.2">
      <c r="A200" s="12" t="s">
        <v>14</v>
      </c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13">
        <v>10</v>
      </c>
      <c r="M200" s="30"/>
    </row>
    <row r="201" spans="1:13" x14ac:dyDescent="0.2">
      <c r="A201" s="12" t="s">
        <v>16</v>
      </c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13">
        <v>10</v>
      </c>
      <c r="M201" s="30"/>
    </row>
    <row r="202" spans="1:13" x14ac:dyDescent="0.2">
      <c r="A202" s="14" t="s">
        <v>67</v>
      </c>
      <c r="B202" s="34"/>
      <c r="C202" s="34"/>
      <c r="D202" s="34"/>
      <c r="E202" s="34"/>
      <c r="F202" s="29">
        <f>SUM(F189:H201)</f>
        <v>0</v>
      </c>
      <c r="G202" s="29"/>
      <c r="H202" s="29"/>
      <c r="I202" s="34"/>
      <c r="J202" s="34"/>
      <c r="K202" s="34"/>
      <c r="L202" s="15">
        <f>SUM(L189:L201)</f>
        <v>130</v>
      </c>
      <c r="M202" s="30"/>
    </row>
    <row r="203" spans="1:13" x14ac:dyDescent="0.2">
      <c r="A203" s="28" t="s">
        <v>167</v>
      </c>
      <c r="B203" s="28" t="s">
        <v>44</v>
      </c>
      <c r="C203" s="28"/>
      <c r="D203" s="28"/>
      <c r="E203" s="28"/>
      <c r="F203" s="28" t="s">
        <v>45</v>
      </c>
      <c r="G203" s="28"/>
      <c r="H203" s="28"/>
      <c r="I203" s="28" t="s">
        <v>49</v>
      </c>
      <c r="J203" s="28"/>
      <c r="K203" s="28"/>
      <c r="L203" s="28" t="s">
        <v>56</v>
      </c>
      <c r="M203" s="28" t="s">
        <v>68</v>
      </c>
    </row>
    <row r="204" spans="1:13" ht="63.75" x14ac:dyDescent="0.2">
      <c r="A204" s="28"/>
      <c r="B204" s="28" t="s">
        <v>29</v>
      </c>
      <c r="C204" s="28" t="s">
        <v>30</v>
      </c>
      <c r="D204" s="28" t="s">
        <v>31</v>
      </c>
      <c r="E204" s="28" t="s">
        <v>32</v>
      </c>
      <c r="F204" s="9" t="s">
        <v>46</v>
      </c>
      <c r="G204" s="9" t="s">
        <v>48</v>
      </c>
      <c r="H204" s="9" t="s">
        <v>47</v>
      </c>
      <c r="I204" s="10" t="s">
        <v>50</v>
      </c>
      <c r="J204" s="10" t="s">
        <v>51</v>
      </c>
      <c r="K204" s="10" t="s">
        <v>52</v>
      </c>
      <c r="L204" s="28"/>
      <c r="M204" s="28"/>
    </row>
    <row r="205" spans="1:13" x14ac:dyDescent="0.2">
      <c r="A205" s="28"/>
      <c r="B205" s="28"/>
      <c r="C205" s="28"/>
      <c r="D205" s="28"/>
      <c r="E205" s="28"/>
      <c r="F205" s="23">
        <v>0</v>
      </c>
      <c r="G205" s="23">
        <v>5</v>
      </c>
      <c r="H205" s="23">
        <v>10</v>
      </c>
      <c r="I205" s="23" t="s">
        <v>53</v>
      </c>
      <c r="J205" s="23" t="s">
        <v>54</v>
      </c>
      <c r="K205" s="23" t="s">
        <v>55</v>
      </c>
      <c r="L205" s="28"/>
      <c r="M205" s="28"/>
    </row>
    <row r="206" spans="1:13" x14ac:dyDescent="0.2">
      <c r="A206" s="12" t="s">
        <v>3</v>
      </c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13">
        <v>10</v>
      </c>
      <c r="M206" s="30">
        <f>F212/L212</f>
        <v>0</v>
      </c>
    </row>
    <row r="207" spans="1:13" x14ac:dyDescent="0.2">
      <c r="A207" s="12" t="s">
        <v>4</v>
      </c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13">
        <v>10</v>
      </c>
      <c r="M207" s="30"/>
    </row>
    <row r="208" spans="1:13" x14ac:dyDescent="0.2">
      <c r="A208" s="12" t="s">
        <v>5</v>
      </c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13">
        <v>10</v>
      </c>
      <c r="M208" s="30"/>
    </row>
    <row r="209" spans="1:13" x14ac:dyDescent="0.2">
      <c r="A209" s="12" t="s">
        <v>6</v>
      </c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13">
        <v>10</v>
      </c>
      <c r="M209" s="30"/>
    </row>
    <row r="210" spans="1:13" x14ac:dyDescent="0.2">
      <c r="A210" s="12" t="s">
        <v>7</v>
      </c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13">
        <v>10</v>
      </c>
      <c r="M210" s="30"/>
    </row>
    <row r="211" spans="1:13" x14ac:dyDescent="0.2">
      <c r="A211" s="12" t="s">
        <v>8</v>
      </c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13">
        <v>10</v>
      </c>
      <c r="M211" s="30"/>
    </row>
    <row r="212" spans="1:13" x14ac:dyDescent="0.2">
      <c r="A212" s="14" t="s">
        <v>67</v>
      </c>
      <c r="B212" s="34"/>
      <c r="C212" s="34"/>
      <c r="D212" s="34"/>
      <c r="E212" s="34"/>
      <c r="F212" s="29">
        <f>SUM(F206:H211)</f>
        <v>0</v>
      </c>
      <c r="G212" s="29"/>
      <c r="H212" s="29"/>
      <c r="I212" s="34"/>
      <c r="J212" s="34"/>
      <c r="K212" s="34"/>
      <c r="L212" s="15">
        <f>SUM(L206:L211)</f>
        <v>60</v>
      </c>
      <c r="M212" s="30"/>
    </row>
    <row r="213" spans="1:13" x14ac:dyDescent="0.2">
      <c r="A213" s="28" t="s">
        <v>168</v>
      </c>
      <c r="B213" s="28" t="s">
        <v>44</v>
      </c>
      <c r="C213" s="28"/>
      <c r="D213" s="28"/>
      <c r="E213" s="28"/>
      <c r="F213" s="28" t="s">
        <v>45</v>
      </c>
      <c r="G213" s="28"/>
      <c r="H213" s="28"/>
      <c r="I213" s="28" t="s">
        <v>49</v>
      </c>
      <c r="J213" s="28"/>
      <c r="K213" s="28"/>
      <c r="L213" s="28" t="s">
        <v>56</v>
      </c>
      <c r="M213" s="28" t="s">
        <v>68</v>
      </c>
    </row>
    <row r="214" spans="1:13" ht="63.75" x14ac:dyDescent="0.2">
      <c r="A214" s="28"/>
      <c r="B214" s="28" t="s">
        <v>29</v>
      </c>
      <c r="C214" s="28" t="s">
        <v>30</v>
      </c>
      <c r="D214" s="28" t="s">
        <v>31</v>
      </c>
      <c r="E214" s="28" t="s">
        <v>32</v>
      </c>
      <c r="F214" s="9" t="s">
        <v>46</v>
      </c>
      <c r="G214" s="9" t="s">
        <v>48</v>
      </c>
      <c r="H214" s="9" t="s">
        <v>47</v>
      </c>
      <c r="I214" s="10" t="s">
        <v>50</v>
      </c>
      <c r="J214" s="10" t="s">
        <v>51</v>
      </c>
      <c r="K214" s="10" t="s">
        <v>52</v>
      </c>
      <c r="L214" s="28"/>
      <c r="M214" s="28"/>
    </row>
    <row r="215" spans="1:13" x14ac:dyDescent="0.2">
      <c r="A215" s="28"/>
      <c r="B215" s="28"/>
      <c r="C215" s="28"/>
      <c r="D215" s="28"/>
      <c r="E215" s="28"/>
      <c r="F215" s="23">
        <v>0</v>
      </c>
      <c r="G215" s="23">
        <v>5</v>
      </c>
      <c r="H215" s="23">
        <v>10</v>
      </c>
      <c r="I215" s="23" t="s">
        <v>53</v>
      </c>
      <c r="J215" s="23" t="s">
        <v>54</v>
      </c>
      <c r="K215" s="23" t="s">
        <v>55</v>
      </c>
      <c r="L215" s="28"/>
      <c r="M215" s="28"/>
    </row>
    <row r="216" spans="1:13" x14ac:dyDescent="0.2">
      <c r="A216" s="12" t="s">
        <v>3</v>
      </c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13">
        <v>10</v>
      </c>
      <c r="M216" s="30">
        <f>F223/L223</f>
        <v>0</v>
      </c>
    </row>
    <row r="217" spans="1:13" x14ac:dyDescent="0.2">
      <c r="A217" s="12" t="s">
        <v>4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13">
        <v>10</v>
      </c>
      <c r="M217" s="30"/>
    </row>
    <row r="218" spans="1:13" x14ac:dyDescent="0.2">
      <c r="A218" s="12" t="s">
        <v>5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13">
        <v>10</v>
      </c>
      <c r="M218" s="30"/>
    </row>
    <row r="219" spans="1:13" x14ac:dyDescent="0.2">
      <c r="A219" s="12" t="s">
        <v>6</v>
      </c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13">
        <v>10</v>
      </c>
      <c r="M219" s="30"/>
    </row>
    <row r="220" spans="1:13" x14ac:dyDescent="0.2">
      <c r="A220" s="12" t="s">
        <v>7</v>
      </c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13">
        <v>10</v>
      </c>
      <c r="M220" s="30"/>
    </row>
    <row r="221" spans="1:13" x14ac:dyDescent="0.2">
      <c r="A221" s="12" t="s">
        <v>8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13">
        <v>10</v>
      </c>
      <c r="M221" s="30"/>
    </row>
    <row r="222" spans="1:13" x14ac:dyDescent="0.2">
      <c r="A222" s="12" t="s">
        <v>9</v>
      </c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13">
        <v>10</v>
      </c>
      <c r="M222" s="30"/>
    </row>
    <row r="223" spans="1:13" x14ac:dyDescent="0.2">
      <c r="A223" s="14" t="s">
        <v>67</v>
      </c>
      <c r="B223" s="34"/>
      <c r="C223" s="34"/>
      <c r="D223" s="34"/>
      <c r="E223" s="34"/>
      <c r="F223" s="29">
        <f>SUM(F216:H222)</f>
        <v>0</v>
      </c>
      <c r="G223" s="29"/>
      <c r="H223" s="29"/>
      <c r="I223" s="34"/>
      <c r="J223" s="34"/>
      <c r="K223" s="34"/>
      <c r="L223" s="15">
        <f>SUM(L216:L222)</f>
        <v>70</v>
      </c>
      <c r="M223" s="30"/>
    </row>
    <row r="226" spans="1:4" x14ac:dyDescent="0.2">
      <c r="A226" s="37" t="s">
        <v>150</v>
      </c>
      <c r="B226" s="37"/>
      <c r="C226" s="37"/>
      <c r="D226" s="23" t="s">
        <v>82</v>
      </c>
    </row>
    <row r="227" spans="1:4" x14ac:dyDescent="0.2">
      <c r="A227" s="36" t="s">
        <v>79</v>
      </c>
      <c r="B227" s="36"/>
      <c r="C227" s="6">
        <f>L14+L21+L34+L60+L71+L79+L88+L99+L119+L127+L137+L145+L157+L166+L173+L185+L202+L212+L223</f>
        <v>1430</v>
      </c>
      <c r="D227" s="17">
        <f>30/100</f>
        <v>0.3</v>
      </c>
    </row>
    <row r="228" spans="1:4" x14ac:dyDescent="0.2">
      <c r="A228" s="36" t="s">
        <v>80</v>
      </c>
      <c r="B228" s="36"/>
      <c r="C228" s="6">
        <f>F14+F21+F34+F60+F71+F79+F88+F99+F119+F127+F137+F145+F157+F166+F173+F185+F202+F212+F223</f>
        <v>0</v>
      </c>
      <c r="D228" s="18" t="s">
        <v>172</v>
      </c>
    </row>
    <row r="229" spans="1:4" x14ac:dyDescent="0.2">
      <c r="A229" s="36" t="s">
        <v>81</v>
      </c>
      <c r="B229" s="36"/>
      <c r="C229" s="16">
        <f>C228/C227</f>
        <v>0</v>
      </c>
      <c r="D229" s="19">
        <f>C229*D227</f>
        <v>0</v>
      </c>
    </row>
  </sheetData>
  <mergeCells count="274">
    <mergeCell ref="A229:B229"/>
    <mergeCell ref="M216:M223"/>
    <mergeCell ref="B223:E223"/>
    <mergeCell ref="F223:H223"/>
    <mergeCell ref="I223:K223"/>
    <mergeCell ref="A226:C226"/>
    <mergeCell ref="A227:B227"/>
    <mergeCell ref="A213:A215"/>
    <mergeCell ref="B213:E213"/>
    <mergeCell ref="F213:H213"/>
    <mergeCell ref="I213:K213"/>
    <mergeCell ref="L213:L215"/>
    <mergeCell ref="M213:M215"/>
    <mergeCell ref="B214:B215"/>
    <mergeCell ref="C214:C215"/>
    <mergeCell ref="D214:D215"/>
    <mergeCell ref="E214:E215"/>
    <mergeCell ref="M206:M212"/>
    <mergeCell ref="B212:E212"/>
    <mergeCell ref="F212:H212"/>
    <mergeCell ref="I212:K212"/>
    <mergeCell ref="M189:M202"/>
    <mergeCell ref="B202:E202"/>
    <mergeCell ref="F202:H202"/>
    <mergeCell ref="I202:K202"/>
    <mergeCell ref="A228:B228"/>
    <mergeCell ref="A203:A205"/>
    <mergeCell ref="B203:E203"/>
    <mergeCell ref="F203:H203"/>
    <mergeCell ref="I203:K203"/>
    <mergeCell ref="L203:L205"/>
    <mergeCell ref="M203:M205"/>
    <mergeCell ref="A186:A188"/>
    <mergeCell ref="B186:E186"/>
    <mergeCell ref="F186:H186"/>
    <mergeCell ref="I186:K186"/>
    <mergeCell ref="L186:L188"/>
    <mergeCell ref="M186:M188"/>
    <mergeCell ref="B187:B188"/>
    <mergeCell ref="C187:C188"/>
    <mergeCell ref="D187:D188"/>
    <mergeCell ref="E187:E188"/>
    <mergeCell ref="B204:B205"/>
    <mergeCell ref="C204:C205"/>
    <mergeCell ref="D204:D205"/>
    <mergeCell ref="E204:E205"/>
    <mergeCell ref="A174:A176"/>
    <mergeCell ref="B174:E174"/>
    <mergeCell ref="F174:H174"/>
    <mergeCell ref="I174:K174"/>
    <mergeCell ref="L174:L176"/>
    <mergeCell ref="M174:M176"/>
    <mergeCell ref="B175:B176"/>
    <mergeCell ref="C175:C176"/>
    <mergeCell ref="D175:D176"/>
    <mergeCell ref="E175:E176"/>
    <mergeCell ref="A167:A169"/>
    <mergeCell ref="B167:E167"/>
    <mergeCell ref="F167:H167"/>
    <mergeCell ref="I167:K167"/>
    <mergeCell ref="L167:L169"/>
    <mergeCell ref="M167:M169"/>
    <mergeCell ref="B168:B169"/>
    <mergeCell ref="C168:C169"/>
    <mergeCell ref="D168:D169"/>
    <mergeCell ref="E168:E169"/>
    <mergeCell ref="M161:M166"/>
    <mergeCell ref="B166:E166"/>
    <mergeCell ref="F166:H166"/>
    <mergeCell ref="I166:K166"/>
    <mergeCell ref="M149:M157"/>
    <mergeCell ref="B157:E157"/>
    <mergeCell ref="F157:H157"/>
    <mergeCell ref="I157:K157"/>
    <mergeCell ref="M177:M185"/>
    <mergeCell ref="B185:E185"/>
    <mergeCell ref="F185:H185"/>
    <mergeCell ref="I185:K185"/>
    <mergeCell ref="M170:M173"/>
    <mergeCell ref="B173:E173"/>
    <mergeCell ref="F173:H173"/>
    <mergeCell ref="I173:K173"/>
    <mergeCell ref="A158:A160"/>
    <mergeCell ref="B158:E158"/>
    <mergeCell ref="F158:H158"/>
    <mergeCell ref="I158:K158"/>
    <mergeCell ref="L158:L160"/>
    <mergeCell ref="M158:M160"/>
    <mergeCell ref="A146:A148"/>
    <mergeCell ref="L146:L148"/>
    <mergeCell ref="M146:M148"/>
    <mergeCell ref="B147:B148"/>
    <mergeCell ref="C147:C148"/>
    <mergeCell ref="D147:D148"/>
    <mergeCell ref="E147:E148"/>
    <mergeCell ref="B159:B160"/>
    <mergeCell ref="C159:C160"/>
    <mergeCell ref="D159:D160"/>
    <mergeCell ref="E159:E160"/>
    <mergeCell ref="M141:M145"/>
    <mergeCell ref="B145:E145"/>
    <mergeCell ref="F145:H145"/>
    <mergeCell ref="I145:K145"/>
    <mergeCell ref="B146:E146"/>
    <mergeCell ref="F146:H146"/>
    <mergeCell ref="I146:K146"/>
    <mergeCell ref="L138:L140"/>
    <mergeCell ref="M138:M140"/>
    <mergeCell ref="B139:B140"/>
    <mergeCell ref="C139:C140"/>
    <mergeCell ref="D139:D140"/>
    <mergeCell ref="E139:E140"/>
    <mergeCell ref="A138:A140"/>
    <mergeCell ref="B138:E138"/>
    <mergeCell ref="F138:H138"/>
    <mergeCell ref="I138:K138"/>
    <mergeCell ref="A128:A130"/>
    <mergeCell ref="B128:E128"/>
    <mergeCell ref="F128:H128"/>
    <mergeCell ref="I128:K128"/>
    <mergeCell ref="B129:B130"/>
    <mergeCell ref="C129:C130"/>
    <mergeCell ref="D129:D130"/>
    <mergeCell ref="E129:E130"/>
    <mergeCell ref="L128:L130"/>
    <mergeCell ref="M128:M130"/>
    <mergeCell ref="M131:M137"/>
    <mergeCell ref="B137:E137"/>
    <mergeCell ref="A120:A122"/>
    <mergeCell ref="B120:E120"/>
    <mergeCell ref="F120:H120"/>
    <mergeCell ref="I120:K120"/>
    <mergeCell ref="L120:L122"/>
    <mergeCell ref="M120:M122"/>
    <mergeCell ref="B121:B122"/>
    <mergeCell ref="C121:C122"/>
    <mergeCell ref="D121:D122"/>
    <mergeCell ref="E121:E122"/>
    <mergeCell ref="F137:H137"/>
    <mergeCell ref="I137:K137"/>
    <mergeCell ref="M103:M119"/>
    <mergeCell ref="B119:E119"/>
    <mergeCell ref="F119:H119"/>
    <mergeCell ref="I119:K119"/>
    <mergeCell ref="M92:M99"/>
    <mergeCell ref="B99:E99"/>
    <mergeCell ref="F99:H99"/>
    <mergeCell ref="I99:K99"/>
    <mergeCell ref="M123:M127"/>
    <mergeCell ref="B127:E127"/>
    <mergeCell ref="F127:H127"/>
    <mergeCell ref="I127:K127"/>
    <mergeCell ref="A100:A102"/>
    <mergeCell ref="B100:E100"/>
    <mergeCell ref="F100:H100"/>
    <mergeCell ref="I100:K100"/>
    <mergeCell ref="L100:L102"/>
    <mergeCell ref="M100:M102"/>
    <mergeCell ref="A89:A91"/>
    <mergeCell ref="B89:E89"/>
    <mergeCell ref="F89:H89"/>
    <mergeCell ref="I89:K89"/>
    <mergeCell ref="L89:L91"/>
    <mergeCell ref="M89:M91"/>
    <mergeCell ref="B90:B91"/>
    <mergeCell ref="C90:C91"/>
    <mergeCell ref="D90:D91"/>
    <mergeCell ref="E90:E91"/>
    <mergeCell ref="B101:B102"/>
    <mergeCell ref="C101:C102"/>
    <mergeCell ref="D101:D102"/>
    <mergeCell ref="E101:E102"/>
    <mergeCell ref="B81:B82"/>
    <mergeCell ref="C81:C82"/>
    <mergeCell ref="D81:D82"/>
    <mergeCell ref="E81:E82"/>
    <mergeCell ref="M83:M88"/>
    <mergeCell ref="B88:E88"/>
    <mergeCell ref="F88:H88"/>
    <mergeCell ref="I88:K88"/>
    <mergeCell ref="M75:M79"/>
    <mergeCell ref="B79:E79"/>
    <mergeCell ref="F79:H79"/>
    <mergeCell ref="I79:K79"/>
    <mergeCell ref="M64:M71"/>
    <mergeCell ref="B71:E71"/>
    <mergeCell ref="F71:H71"/>
    <mergeCell ref="I71:K71"/>
    <mergeCell ref="M38:M60"/>
    <mergeCell ref="B60:E60"/>
    <mergeCell ref="F60:H60"/>
    <mergeCell ref="I60:K60"/>
    <mergeCell ref="A80:A82"/>
    <mergeCell ref="B80:E80"/>
    <mergeCell ref="F80:H80"/>
    <mergeCell ref="I80:K80"/>
    <mergeCell ref="L80:L82"/>
    <mergeCell ref="M80:M82"/>
    <mergeCell ref="A72:A74"/>
    <mergeCell ref="B72:E72"/>
    <mergeCell ref="F72:H72"/>
    <mergeCell ref="I72:K72"/>
    <mergeCell ref="L72:L74"/>
    <mergeCell ref="M72:M74"/>
    <mergeCell ref="B73:B74"/>
    <mergeCell ref="C73:C74"/>
    <mergeCell ref="D73:D74"/>
    <mergeCell ref="E73:E74"/>
    <mergeCell ref="A61:A63"/>
    <mergeCell ref="B61:E61"/>
    <mergeCell ref="F61:H61"/>
    <mergeCell ref="I61:K61"/>
    <mergeCell ref="L61:L63"/>
    <mergeCell ref="M61:M63"/>
    <mergeCell ref="A35:A37"/>
    <mergeCell ref="B35:E35"/>
    <mergeCell ref="F35:H35"/>
    <mergeCell ref="I35:K35"/>
    <mergeCell ref="L35:L37"/>
    <mergeCell ref="M35:M37"/>
    <mergeCell ref="B36:B37"/>
    <mergeCell ref="C36:C37"/>
    <mergeCell ref="D36:D37"/>
    <mergeCell ref="E36:E37"/>
    <mergeCell ref="B62:B63"/>
    <mergeCell ref="C62:C63"/>
    <mergeCell ref="D62:D63"/>
    <mergeCell ref="E62:E63"/>
    <mergeCell ref="B23:B24"/>
    <mergeCell ref="C23:C24"/>
    <mergeCell ref="D23:D24"/>
    <mergeCell ref="E23:E24"/>
    <mergeCell ref="M25:M34"/>
    <mergeCell ref="B34:E34"/>
    <mergeCell ref="F34:H34"/>
    <mergeCell ref="I34:K34"/>
    <mergeCell ref="M18:M21"/>
    <mergeCell ref="B21:E21"/>
    <mergeCell ref="F21:H21"/>
    <mergeCell ref="I21:K21"/>
    <mergeCell ref="M8:M14"/>
    <mergeCell ref="B14:E14"/>
    <mergeCell ref="F14:H14"/>
    <mergeCell ref="I14:K14"/>
    <mergeCell ref="B1:M1"/>
    <mergeCell ref="B2:M2"/>
    <mergeCell ref="B3:M3"/>
    <mergeCell ref="B4:M4"/>
    <mergeCell ref="A22:A24"/>
    <mergeCell ref="B22:E22"/>
    <mergeCell ref="F22:H22"/>
    <mergeCell ref="I22:K22"/>
    <mergeCell ref="L22:L24"/>
    <mergeCell ref="M22:M24"/>
    <mergeCell ref="A15:A17"/>
    <mergeCell ref="B15:E15"/>
    <mergeCell ref="F15:H15"/>
    <mergeCell ref="I15:K15"/>
    <mergeCell ref="L15:L17"/>
    <mergeCell ref="M15:M17"/>
    <mergeCell ref="B16:B17"/>
    <mergeCell ref="C16:C17"/>
    <mergeCell ref="D16:D17"/>
    <mergeCell ref="E16:E17"/>
    <mergeCell ref="A5:A7"/>
    <mergeCell ref="B5:E5"/>
    <mergeCell ref="F5:H5"/>
    <mergeCell ref="I5:K5"/>
    <mergeCell ref="L5:L7"/>
    <mergeCell ref="M5:M7"/>
    <mergeCell ref="B6:B7"/>
    <mergeCell ref="C6:C7"/>
    <mergeCell ref="D6:D7"/>
    <mergeCell ref="E6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0"/>
  <sheetViews>
    <sheetView topLeftCell="A936" zoomScale="90" zoomScaleNormal="90" workbookViewId="0">
      <pane xSplit="1" topLeftCell="B1" activePane="topRight" state="frozen"/>
      <selection pane="topRight" activeCell="D959" sqref="D959"/>
    </sheetView>
  </sheetViews>
  <sheetFormatPr defaultRowHeight="12.75" x14ac:dyDescent="0.2"/>
  <cols>
    <col min="1" max="1" width="16.42578125" style="7" customWidth="1"/>
    <col min="2" max="2" width="27.28515625" style="7" customWidth="1"/>
    <col min="3" max="3" width="29.28515625" style="7" customWidth="1"/>
    <col min="4" max="4" width="25.5703125" style="7" customWidth="1"/>
    <col min="5" max="5" width="29.85546875" style="7" customWidth="1"/>
    <col min="6" max="6" width="23.42578125" style="7" customWidth="1"/>
    <col min="7" max="7" width="24.7109375" style="7" customWidth="1"/>
    <col min="8" max="8" width="23.28515625" style="7" customWidth="1"/>
    <col min="9" max="11" width="9.140625" style="7"/>
    <col min="12" max="12" width="18.42578125" style="7" customWidth="1"/>
    <col min="13" max="16384" width="9.140625" style="7"/>
  </cols>
  <sheetData>
    <row r="1" spans="1:13" x14ac:dyDescent="0.2">
      <c r="A1" s="6" t="s">
        <v>0</v>
      </c>
      <c r="B1" s="36" t="s">
        <v>78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">
      <c r="A2" s="6" t="s">
        <v>1</v>
      </c>
      <c r="B2" s="36" t="s">
        <v>78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2">
      <c r="A3" s="6" t="s">
        <v>2</v>
      </c>
      <c r="B3" s="36" t="s">
        <v>78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2">
      <c r="A4" s="8" t="s">
        <v>28</v>
      </c>
      <c r="B4" s="36" t="s">
        <v>78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2">
      <c r="A5" s="28">
        <v>3.1</v>
      </c>
      <c r="B5" s="28" t="s">
        <v>44</v>
      </c>
      <c r="C5" s="28"/>
      <c r="D5" s="28"/>
      <c r="E5" s="28"/>
      <c r="F5" s="28" t="s">
        <v>45</v>
      </c>
      <c r="G5" s="28"/>
      <c r="H5" s="28"/>
      <c r="I5" s="28" t="s">
        <v>49</v>
      </c>
      <c r="J5" s="28"/>
      <c r="K5" s="28"/>
      <c r="L5" s="28" t="s">
        <v>56</v>
      </c>
      <c r="M5" s="28" t="s">
        <v>68</v>
      </c>
    </row>
    <row r="6" spans="1:13" ht="63.75" x14ac:dyDescent="0.2">
      <c r="A6" s="28"/>
      <c r="B6" s="28" t="s">
        <v>29</v>
      </c>
      <c r="C6" s="28" t="s">
        <v>30</v>
      </c>
      <c r="D6" s="28" t="s">
        <v>31</v>
      </c>
      <c r="E6" s="28" t="s">
        <v>32</v>
      </c>
      <c r="F6" s="9" t="s">
        <v>46</v>
      </c>
      <c r="G6" s="9" t="s">
        <v>48</v>
      </c>
      <c r="H6" s="9" t="s">
        <v>47</v>
      </c>
      <c r="I6" s="10" t="s">
        <v>50</v>
      </c>
      <c r="J6" s="10" t="s">
        <v>51</v>
      </c>
      <c r="K6" s="10" t="s">
        <v>52</v>
      </c>
      <c r="L6" s="28"/>
      <c r="M6" s="28"/>
    </row>
    <row r="7" spans="1:13" x14ac:dyDescent="0.2">
      <c r="A7" s="28"/>
      <c r="B7" s="28"/>
      <c r="C7" s="28"/>
      <c r="D7" s="28"/>
      <c r="E7" s="28"/>
      <c r="F7" s="23">
        <v>0</v>
      </c>
      <c r="G7" s="23">
        <v>5</v>
      </c>
      <c r="H7" s="23">
        <v>10</v>
      </c>
      <c r="I7" s="23" t="s">
        <v>53</v>
      </c>
      <c r="J7" s="23" t="s">
        <v>54</v>
      </c>
      <c r="K7" s="23" t="s">
        <v>55</v>
      </c>
      <c r="L7" s="28"/>
      <c r="M7" s="28"/>
    </row>
    <row r="8" spans="1:13" x14ac:dyDescent="0.2">
      <c r="A8" s="12" t="s">
        <v>57</v>
      </c>
      <c r="B8" s="24"/>
      <c r="C8" s="24"/>
      <c r="D8" s="24"/>
      <c r="E8" s="24"/>
      <c r="F8" s="6"/>
      <c r="G8" s="6"/>
      <c r="H8" s="13"/>
      <c r="I8" s="6"/>
      <c r="J8" s="6"/>
      <c r="K8" s="6"/>
      <c r="L8" s="13">
        <v>10</v>
      </c>
      <c r="M8" s="30">
        <f>F17/L17</f>
        <v>0</v>
      </c>
    </row>
    <row r="9" spans="1:13" x14ac:dyDescent="0.2">
      <c r="A9" s="12" t="s">
        <v>87</v>
      </c>
      <c r="B9" s="6"/>
      <c r="C9" s="6"/>
      <c r="D9" s="6"/>
      <c r="E9" s="6"/>
      <c r="F9" s="6"/>
      <c r="G9" s="6"/>
      <c r="H9" s="13"/>
      <c r="I9" s="6"/>
      <c r="J9" s="6"/>
      <c r="K9" s="6"/>
      <c r="L9" s="13">
        <v>10</v>
      </c>
      <c r="M9" s="30"/>
    </row>
    <row r="10" spans="1:13" x14ac:dyDescent="0.2">
      <c r="A10" s="12" t="s">
        <v>58</v>
      </c>
      <c r="B10" s="6"/>
      <c r="C10" s="6"/>
      <c r="D10" s="6"/>
      <c r="E10" s="6"/>
      <c r="F10" s="6"/>
      <c r="G10" s="6"/>
      <c r="H10" s="13"/>
      <c r="I10" s="6"/>
      <c r="J10" s="6"/>
      <c r="K10" s="6"/>
      <c r="L10" s="13">
        <v>10</v>
      </c>
      <c r="M10" s="30"/>
    </row>
    <row r="11" spans="1:13" x14ac:dyDescent="0.2">
      <c r="A11" s="12" t="s">
        <v>59</v>
      </c>
      <c r="B11" s="6"/>
      <c r="C11" s="6"/>
      <c r="D11" s="6"/>
      <c r="E11" s="6"/>
      <c r="F11" s="6"/>
      <c r="G11" s="6"/>
      <c r="H11" s="13"/>
      <c r="I11" s="6"/>
      <c r="J11" s="6"/>
      <c r="K11" s="6"/>
      <c r="L11" s="13">
        <v>10</v>
      </c>
      <c r="M11" s="30"/>
    </row>
    <row r="12" spans="1:13" x14ac:dyDescent="0.2">
      <c r="A12" s="12" t="s">
        <v>60</v>
      </c>
      <c r="B12" s="6"/>
      <c r="C12" s="6"/>
      <c r="D12" s="6"/>
      <c r="E12" s="6"/>
      <c r="F12" s="6"/>
      <c r="G12" s="6"/>
      <c r="H12" s="13"/>
      <c r="I12" s="6"/>
      <c r="J12" s="6"/>
      <c r="K12" s="6"/>
      <c r="L12" s="13">
        <v>10</v>
      </c>
      <c r="M12" s="30"/>
    </row>
    <row r="13" spans="1:13" x14ac:dyDescent="0.2">
      <c r="A13" s="12" t="s">
        <v>61</v>
      </c>
      <c r="B13" s="6"/>
      <c r="C13" s="6"/>
      <c r="D13" s="6"/>
      <c r="E13" s="6"/>
      <c r="F13" s="6"/>
      <c r="G13" s="6"/>
      <c r="H13" s="13"/>
      <c r="I13" s="6"/>
      <c r="J13" s="6"/>
      <c r="K13" s="6"/>
      <c r="L13" s="13">
        <v>10</v>
      </c>
      <c r="M13" s="30"/>
    </row>
    <row r="14" spans="1:13" x14ac:dyDescent="0.2">
      <c r="A14" s="12" t="s">
        <v>62</v>
      </c>
      <c r="B14" s="6"/>
      <c r="C14" s="6"/>
      <c r="D14" s="6"/>
      <c r="E14" s="6"/>
      <c r="F14" s="6"/>
      <c r="G14" s="6"/>
      <c r="H14" s="13"/>
      <c r="I14" s="6"/>
      <c r="J14" s="6"/>
      <c r="K14" s="6"/>
      <c r="L14" s="13">
        <v>10</v>
      </c>
      <c r="M14" s="30"/>
    </row>
    <row r="15" spans="1:13" x14ac:dyDescent="0.2">
      <c r="A15" s="12" t="s">
        <v>63</v>
      </c>
      <c r="B15" s="6"/>
      <c r="C15" s="6"/>
      <c r="D15" s="6"/>
      <c r="E15" s="6"/>
      <c r="F15" s="6"/>
      <c r="G15" s="6"/>
      <c r="H15" s="13"/>
      <c r="I15" s="6"/>
      <c r="J15" s="6"/>
      <c r="K15" s="6"/>
      <c r="L15" s="13">
        <v>10</v>
      </c>
      <c r="M15" s="30"/>
    </row>
    <row r="16" spans="1:13" x14ac:dyDescent="0.2">
      <c r="A16" s="12" t="s">
        <v>64</v>
      </c>
      <c r="B16" s="6"/>
      <c r="C16" s="6"/>
      <c r="D16" s="6"/>
      <c r="E16" s="6"/>
      <c r="F16" s="6"/>
      <c r="G16" s="6"/>
      <c r="H16" s="13"/>
      <c r="I16" s="6"/>
      <c r="J16" s="6"/>
      <c r="K16" s="6"/>
      <c r="L16" s="13">
        <v>10</v>
      </c>
      <c r="M16" s="30"/>
    </row>
    <row r="17" spans="1:13" x14ac:dyDescent="0.2">
      <c r="A17" s="14" t="s">
        <v>67</v>
      </c>
      <c r="B17" s="31"/>
      <c r="C17" s="32"/>
      <c r="D17" s="32"/>
      <c r="E17" s="33"/>
      <c r="F17" s="29">
        <f>SUM(F8:H16)</f>
        <v>0</v>
      </c>
      <c r="G17" s="29"/>
      <c r="H17" s="29"/>
      <c r="I17" s="31"/>
      <c r="J17" s="32"/>
      <c r="K17" s="33"/>
      <c r="L17" s="15">
        <f>SUM(L8:L16)</f>
        <v>90</v>
      </c>
      <c r="M17" s="30"/>
    </row>
    <row r="18" spans="1:13" x14ac:dyDescent="0.2">
      <c r="A18" s="28">
        <v>3.2</v>
      </c>
      <c r="B18" s="28" t="s">
        <v>44</v>
      </c>
      <c r="C18" s="28"/>
      <c r="D18" s="28"/>
      <c r="E18" s="28"/>
      <c r="F18" s="28" t="s">
        <v>45</v>
      </c>
      <c r="G18" s="28"/>
      <c r="H18" s="28"/>
      <c r="I18" s="28" t="s">
        <v>49</v>
      </c>
      <c r="J18" s="28"/>
      <c r="K18" s="28"/>
      <c r="L18" s="28" t="s">
        <v>56</v>
      </c>
      <c r="M18" s="28" t="s">
        <v>68</v>
      </c>
    </row>
    <row r="19" spans="1:13" ht="63.75" x14ac:dyDescent="0.2">
      <c r="A19" s="28"/>
      <c r="B19" s="28" t="s">
        <v>29</v>
      </c>
      <c r="C19" s="28" t="s">
        <v>30</v>
      </c>
      <c r="D19" s="28" t="s">
        <v>31</v>
      </c>
      <c r="E19" s="28" t="s">
        <v>32</v>
      </c>
      <c r="F19" s="9" t="s">
        <v>46</v>
      </c>
      <c r="G19" s="9" t="s">
        <v>48</v>
      </c>
      <c r="H19" s="9" t="s">
        <v>47</v>
      </c>
      <c r="I19" s="10" t="s">
        <v>50</v>
      </c>
      <c r="J19" s="10" t="s">
        <v>51</v>
      </c>
      <c r="K19" s="10" t="s">
        <v>52</v>
      </c>
      <c r="L19" s="28"/>
      <c r="M19" s="28"/>
    </row>
    <row r="20" spans="1:13" x14ac:dyDescent="0.2">
      <c r="A20" s="28"/>
      <c r="B20" s="28"/>
      <c r="C20" s="28"/>
      <c r="D20" s="28"/>
      <c r="E20" s="28"/>
      <c r="F20" s="23">
        <v>0</v>
      </c>
      <c r="G20" s="23">
        <v>5</v>
      </c>
      <c r="H20" s="23">
        <v>10</v>
      </c>
      <c r="I20" s="23" t="s">
        <v>53</v>
      </c>
      <c r="J20" s="23" t="s">
        <v>54</v>
      </c>
      <c r="K20" s="23" t="s">
        <v>55</v>
      </c>
      <c r="L20" s="28"/>
      <c r="M20" s="28"/>
    </row>
    <row r="21" spans="1:13" x14ac:dyDescent="0.2">
      <c r="A21" s="12" t="s">
        <v>3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12">
        <v>10</v>
      </c>
      <c r="M21" s="35">
        <f>F28/L28</f>
        <v>0</v>
      </c>
    </row>
    <row r="22" spans="1:13" x14ac:dyDescent="0.2">
      <c r="A22" s="12" t="s">
        <v>4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12">
        <v>10</v>
      </c>
      <c r="M22" s="35"/>
    </row>
    <row r="23" spans="1:13" x14ac:dyDescent="0.2">
      <c r="A23" s="12" t="s">
        <v>5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12">
        <v>10</v>
      </c>
      <c r="M23" s="35"/>
    </row>
    <row r="24" spans="1:13" x14ac:dyDescent="0.2">
      <c r="A24" s="12" t="s">
        <v>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12">
        <v>10</v>
      </c>
      <c r="M24" s="35"/>
    </row>
    <row r="25" spans="1:13" x14ac:dyDescent="0.2">
      <c r="A25" s="12" t="s">
        <v>7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12">
        <v>10</v>
      </c>
      <c r="M25" s="35"/>
    </row>
    <row r="26" spans="1:13" x14ac:dyDescent="0.2">
      <c r="A26" s="12" t="s">
        <v>8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12">
        <v>10</v>
      </c>
      <c r="M26" s="35"/>
    </row>
    <row r="27" spans="1:13" x14ac:dyDescent="0.2">
      <c r="A27" s="12" t="s">
        <v>9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12">
        <v>10</v>
      </c>
      <c r="M27" s="35"/>
    </row>
    <row r="28" spans="1:13" x14ac:dyDescent="0.2">
      <c r="A28" s="14" t="s">
        <v>67</v>
      </c>
      <c r="B28" s="34"/>
      <c r="C28" s="34"/>
      <c r="D28" s="34"/>
      <c r="E28" s="34"/>
      <c r="F28" s="29">
        <f>SUM(F21:H27)</f>
        <v>0</v>
      </c>
      <c r="G28" s="29"/>
      <c r="H28" s="29"/>
      <c r="I28" s="34"/>
      <c r="J28" s="34"/>
      <c r="K28" s="34"/>
      <c r="L28" s="15">
        <f>SUM(L19:L27)</f>
        <v>70</v>
      </c>
      <c r="M28" s="35"/>
    </row>
    <row r="29" spans="1:13" x14ac:dyDescent="0.2">
      <c r="A29" s="28">
        <v>3.3</v>
      </c>
      <c r="B29" s="28" t="s">
        <v>44</v>
      </c>
      <c r="C29" s="28"/>
      <c r="D29" s="28"/>
      <c r="E29" s="28"/>
      <c r="F29" s="28" t="s">
        <v>45</v>
      </c>
      <c r="G29" s="28"/>
      <c r="H29" s="28"/>
      <c r="I29" s="28" t="s">
        <v>49</v>
      </c>
      <c r="J29" s="28"/>
      <c r="K29" s="28"/>
      <c r="L29" s="28" t="s">
        <v>56</v>
      </c>
      <c r="M29" s="28" t="s">
        <v>68</v>
      </c>
    </row>
    <row r="30" spans="1:13" ht="63.75" x14ac:dyDescent="0.2">
      <c r="A30" s="28"/>
      <c r="B30" s="28" t="s">
        <v>29</v>
      </c>
      <c r="C30" s="28" t="s">
        <v>30</v>
      </c>
      <c r="D30" s="28" t="s">
        <v>31</v>
      </c>
      <c r="E30" s="28" t="s">
        <v>32</v>
      </c>
      <c r="F30" s="9" t="s">
        <v>46</v>
      </c>
      <c r="G30" s="9" t="s">
        <v>48</v>
      </c>
      <c r="H30" s="9" t="s">
        <v>47</v>
      </c>
      <c r="I30" s="10" t="s">
        <v>50</v>
      </c>
      <c r="J30" s="10" t="s">
        <v>51</v>
      </c>
      <c r="K30" s="10" t="s">
        <v>52</v>
      </c>
      <c r="L30" s="28"/>
      <c r="M30" s="28"/>
    </row>
    <row r="31" spans="1:13" x14ac:dyDescent="0.2">
      <c r="A31" s="28"/>
      <c r="B31" s="28"/>
      <c r="C31" s="28"/>
      <c r="D31" s="28"/>
      <c r="E31" s="28"/>
      <c r="F31" s="23">
        <v>0</v>
      </c>
      <c r="G31" s="23">
        <v>5</v>
      </c>
      <c r="H31" s="23">
        <v>10</v>
      </c>
      <c r="I31" s="23" t="s">
        <v>53</v>
      </c>
      <c r="J31" s="23" t="s">
        <v>54</v>
      </c>
      <c r="K31" s="23" t="s">
        <v>55</v>
      </c>
      <c r="L31" s="28"/>
      <c r="M31" s="28"/>
    </row>
    <row r="32" spans="1:13" x14ac:dyDescent="0.2">
      <c r="A32" s="12" t="s">
        <v>3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12">
        <v>10</v>
      </c>
      <c r="M32" s="30">
        <f>F37/L37</f>
        <v>0</v>
      </c>
    </row>
    <row r="33" spans="1:13" x14ac:dyDescent="0.2">
      <c r="A33" s="12" t="s">
        <v>4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12">
        <v>10</v>
      </c>
      <c r="M33" s="30"/>
    </row>
    <row r="34" spans="1:13" x14ac:dyDescent="0.2">
      <c r="A34" s="12" t="s">
        <v>5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12">
        <v>10</v>
      </c>
      <c r="M34" s="30"/>
    </row>
    <row r="35" spans="1:13" x14ac:dyDescent="0.2">
      <c r="A35" s="12" t="s">
        <v>6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12">
        <v>10</v>
      </c>
      <c r="M35" s="30"/>
    </row>
    <row r="36" spans="1:13" x14ac:dyDescent="0.2">
      <c r="A36" s="12" t="s">
        <v>7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12">
        <v>10</v>
      </c>
      <c r="M36" s="30"/>
    </row>
    <row r="37" spans="1:13" x14ac:dyDescent="0.2">
      <c r="A37" s="14" t="s">
        <v>67</v>
      </c>
      <c r="B37" s="34"/>
      <c r="C37" s="34"/>
      <c r="D37" s="34"/>
      <c r="E37" s="34"/>
      <c r="F37" s="29">
        <f>SUM(F32:H36)</f>
        <v>0</v>
      </c>
      <c r="G37" s="29"/>
      <c r="H37" s="29"/>
      <c r="I37" s="34"/>
      <c r="J37" s="34"/>
      <c r="K37" s="34"/>
      <c r="L37" s="15">
        <f>SUM(L32:L36)</f>
        <v>50</v>
      </c>
      <c r="M37" s="30"/>
    </row>
    <row r="38" spans="1:13" x14ac:dyDescent="0.2">
      <c r="A38" s="28">
        <v>3.4</v>
      </c>
      <c r="B38" s="28" t="s">
        <v>44</v>
      </c>
      <c r="C38" s="28"/>
      <c r="D38" s="28"/>
      <c r="E38" s="28"/>
      <c r="F38" s="28" t="s">
        <v>45</v>
      </c>
      <c r="G38" s="28"/>
      <c r="H38" s="28"/>
      <c r="I38" s="28" t="s">
        <v>49</v>
      </c>
      <c r="J38" s="28"/>
      <c r="K38" s="28"/>
      <c r="L38" s="28" t="s">
        <v>56</v>
      </c>
      <c r="M38" s="28" t="s">
        <v>68</v>
      </c>
    </row>
    <row r="39" spans="1:13" ht="63.75" x14ac:dyDescent="0.2">
      <c r="A39" s="28"/>
      <c r="B39" s="28" t="s">
        <v>29</v>
      </c>
      <c r="C39" s="28" t="s">
        <v>30</v>
      </c>
      <c r="D39" s="28" t="s">
        <v>31</v>
      </c>
      <c r="E39" s="28" t="s">
        <v>32</v>
      </c>
      <c r="F39" s="9" t="s">
        <v>46</v>
      </c>
      <c r="G39" s="9" t="s">
        <v>48</v>
      </c>
      <c r="H39" s="9" t="s">
        <v>47</v>
      </c>
      <c r="I39" s="10" t="s">
        <v>50</v>
      </c>
      <c r="J39" s="10" t="s">
        <v>51</v>
      </c>
      <c r="K39" s="10" t="s">
        <v>52</v>
      </c>
      <c r="L39" s="28"/>
      <c r="M39" s="28"/>
    </row>
    <row r="40" spans="1:13" x14ac:dyDescent="0.2">
      <c r="A40" s="28"/>
      <c r="B40" s="28"/>
      <c r="C40" s="28"/>
      <c r="D40" s="28"/>
      <c r="E40" s="28"/>
      <c r="F40" s="23">
        <v>0</v>
      </c>
      <c r="G40" s="23">
        <v>5</v>
      </c>
      <c r="H40" s="23">
        <v>10</v>
      </c>
      <c r="I40" s="23" t="s">
        <v>53</v>
      </c>
      <c r="J40" s="23" t="s">
        <v>54</v>
      </c>
      <c r="K40" s="23" t="s">
        <v>55</v>
      </c>
      <c r="L40" s="28"/>
      <c r="M40" s="28"/>
    </row>
    <row r="41" spans="1:13" x14ac:dyDescent="0.2">
      <c r="A41" s="12" t="s">
        <v>3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12">
        <v>10</v>
      </c>
      <c r="M41" s="30">
        <f>F47/L47</f>
        <v>0</v>
      </c>
    </row>
    <row r="42" spans="1:13" x14ac:dyDescent="0.2">
      <c r="A42" s="12" t="s">
        <v>4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12">
        <v>10</v>
      </c>
      <c r="M42" s="30"/>
    </row>
    <row r="43" spans="1:13" x14ac:dyDescent="0.2">
      <c r="A43" s="12" t="s">
        <v>5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12">
        <v>10</v>
      </c>
      <c r="M43" s="30"/>
    </row>
    <row r="44" spans="1:13" x14ac:dyDescent="0.2">
      <c r="A44" s="12" t="s">
        <v>6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12">
        <v>10</v>
      </c>
      <c r="M44" s="30"/>
    </row>
    <row r="45" spans="1:13" x14ac:dyDescent="0.2">
      <c r="A45" s="12" t="s">
        <v>7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12">
        <v>10</v>
      </c>
      <c r="M45" s="30"/>
    </row>
    <row r="46" spans="1:13" x14ac:dyDescent="0.2">
      <c r="A46" s="12" t="s">
        <v>8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12">
        <v>10</v>
      </c>
      <c r="M46" s="30"/>
    </row>
    <row r="47" spans="1:13" x14ac:dyDescent="0.2">
      <c r="A47" s="14" t="s">
        <v>67</v>
      </c>
      <c r="B47" s="34"/>
      <c r="C47" s="34"/>
      <c r="D47" s="34"/>
      <c r="E47" s="34"/>
      <c r="F47" s="29">
        <f>SUM(F41:H46)</f>
        <v>0</v>
      </c>
      <c r="G47" s="29"/>
      <c r="H47" s="29"/>
      <c r="I47" s="34"/>
      <c r="J47" s="34"/>
      <c r="K47" s="34"/>
      <c r="L47" s="15">
        <f>SUM(L41:L46)</f>
        <v>60</v>
      </c>
      <c r="M47" s="30"/>
    </row>
    <row r="48" spans="1:13" x14ac:dyDescent="0.2">
      <c r="A48" s="28">
        <v>3.5</v>
      </c>
      <c r="B48" s="28" t="s">
        <v>44</v>
      </c>
      <c r="C48" s="28"/>
      <c r="D48" s="28"/>
      <c r="E48" s="28"/>
      <c r="F48" s="28" t="s">
        <v>45</v>
      </c>
      <c r="G48" s="28"/>
      <c r="H48" s="28"/>
      <c r="I48" s="28" t="s">
        <v>49</v>
      </c>
      <c r="J48" s="28"/>
      <c r="K48" s="28"/>
      <c r="L48" s="28" t="s">
        <v>56</v>
      </c>
      <c r="M48" s="28" t="s">
        <v>68</v>
      </c>
    </row>
    <row r="49" spans="1:13" ht="63.75" x14ac:dyDescent="0.2">
      <c r="A49" s="28"/>
      <c r="B49" s="28" t="s">
        <v>29</v>
      </c>
      <c r="C49" s="28" t="s">
        <v>30</v>
      </c>
      <c r="D49" s="28" t="s">
        <v>31</v>
      </c>
      <c r="E49" s="28" t="s">
        <v>32</v>
      </c>
      <c r="F49" s="9" t="s">
        <v>46</v>
      </c>
      <c r="G49" s="9" t="s">
        <v>48</v>
      </c>
      <c r="H49" s="9" t="s">
        <v>47</v>
      </c>
      <c r="I49" s="10" t="s">
        <v>50</v>
      </c>
      <c r="J49" s="10" t="s">
        <v>51</v>
      </c>
      <c r="K49" s="10" t="s">
        <v>52</v>
      </c>
      <c r="L49" s="28"/>
      <c r="M49" s="28"/>
    </row>
    <row r="50" spans="1:13" x14ac:dyDescent="0.2">
      <c r="A50" s="28"/>
      <c r="B50" s="28"/>
      <c r="C50" s="28"/>
      <c r="D50" s="28"/>
      <c r="E50" s="28"/>
      <c r="F50" s="23">
        <v>0</v>
      </c>
      <c r="G50" s="23">
        <v>5</v>
      </c>
      <c r="H50" s="23">
        <v>10</v>
      </c>
      <c r="I50" s="23" t="s">
        <v>53</v>
      </c>
      <c r="J50" s="23" t="s">
        <v>54</v>
      </c>
      <c r="K50" s="23" t="s">
        <v>55</v>
      </c>
      <c r="L50" s="28"/>
      <c r="M50" s="28"/>
    </row>
    <row r="51" spans="1:13" x14ac:dyDescent="0.2">
      <c r="A51" s="12" t="s">
        <v>3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12">
        <v>10</v>
      </c>
      <c r="M51" s="30">
        <f>F56/L56</f>
        <v>0</v>
      </c>
    </row>
    <row r="52" spans="1:13" x14ac:dyDescent="0.2">
      <c r="A52" s="12" t="s">
        <v>4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12">
        <v>10</v>
      </c>
      <c r="M52" s="30"/>
    </row>
    <row r="53" spans="1:13" x14ac:dyDescent="0.2">
      <c r="A53" s="12" t="s">
        <v>5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12">
        <v>10</v>
      </c>
      <c r="M53" s="30"/>
    </row>
    <row r="54" spans="1:13" x14ac:dyDescent="0.2">
      <c r="A54" s="12" t="s">
        <v>6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12">
        <v>10</v>
      </c>
      <c r="M54" s="30"/>
    </row>
    <row r="55" spans="1:13" x14ac:dyDescent="0.2">
      <c r="A55" s="12" t="s">
        <v>7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12">
        <v>10</v>
      </c>
      <c r="M55" s="30"/>
    </row>
    <row r="56" spans="1:13" x14ac:dyDescent="0.2">
      <c r="A56" s="14" t="s">
        <v>67</v>
      </c>
      <c r="B56" s="34"/>
      <c r="C56" s="34"/>
      <c r="D56" s="34"/>
      <c r="E56" s="34"/>
      <c r="F56" s="29">
        <f>SUM(F51:H55)</f>
        <v>0</v>
      </c>
      <c r="G56" s="29"/>
      <c r="H56" s="29"/>
      <c r="I56" s="34"/>
      <c r="J56" s="34"/>
      <c r="K56" s="34"/>
      <c r="L56" s="15">
        <f>SUM(L51:L55)</f>
        <v>50</v>
      </c>
      <c r="M56" s="30"/>
    </row>
    <row r="57" spans="1:13" x14ac:dyDescent="0.2">
      <c r="A57" s="28">
        <v>3.6</v>
      </c>
      <c r="B57" s="28" t="s">
        <v>44</v>
      </c>
      <c r="C57" s="28"/>
      <c r="D57" s="28"/>
      <c r="E57" s="28"/>
      <c r="F57" s="28" t="s">
        <v>45</v>
      </c>
      <c r="G57" s="28"/>
      <c r="H57" s="28"/>
      <c r="I57" s="28" t="s">
        <v>49</v>
      </c>
      <c r="J57" s="28"/>
      <c r="K57" s="28"/>
      <c r="L57" s="28" t="s">
        <v>56</v>
      </c>
      <c r="M57" s="28" t="s">
        <v>68</v>
      </c>
    </row>
    <row r="58" spans="1:13" ht="63.75" x14ac:dyDescent="0.2">
      <c r="A58" s="28"/>
      <c r="B58" s="28" t="s">
        <v>29</v>
      </c>
      <c r="C58" s="28" t="s">
        <v>30</v>
      </c>
      <c r="D58" s="28" t="s">
        <v>31</v>
      </c>
      <c r="E58" s="28" t="s">
        <v>32</v>
      </c>
      <c r="F58" s="9" t="s">
        <v>46</v>
      </c>
      <c r="G58" s="9" t="s">
        <v>48</v>
      </c>
      <c r="H58" s="9" t="s">
        <v>47</v>
      </c>
      <c r="I58" s="10" t="s">
        <v>50</v>
      </c>
      <c r="J58" s="10" t="s">
        <v>51</v>
      </c>
      <c r="K58" s="10" t="s">
        <v>52</v>
      </c>
      <c r="L58" s="28"/>
      <c r="M58" s="28"/>
    </row>
    <row r="59" spans="1:13" x14ac:dyDescent="0.2">
      <c r="A59" s="28"/>
      <c r="B59" s="28"/>
      <c r="C59" s="28"/>
      <c r="D59" s="28"/>
      <c r="E59" s="28"/>
      <c r="F59" s="23">
        <v>0</v>
      </c>
      <c r="G59" s="23">
        <v>5</v>
      </c>
      <c r="H59" s="23">
        <v>10</v>
      </c>
      <c r="I59" s="23" t="s">
        <v>53</v>
      </c>
      <c r="J59" s="23" t="s">
        <v>54</v>
      </c>
      <c r="K59" s="23" t="s">
        <v>55</v>
      </c>
      <c r="L59" s="28"/>
      <c r="M59" s="28"/>
    </row>
    <row r="60" spans="1:13" x14ac:dyDescent="0.2">
      <c r="A60" s="12" t="s">
        <v>3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13">
        <v>10</v>
      </c>
      <c r="M60" s="30">
        <f>F63/L63</f>
        <v>0</v>
      </c>
    </row>
    <row r="61" spans="1:13" x14ac:dyDescent="0.2">
      <c r="A61" s="12" t="s">
        <v>4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13">
        <v>10</v>
      </c>
      <c r="M61" s="30"/>
    </row>
    <row r="62" spans="1:13" x14ac:dyDescent="0.2">
      <c r="A62" s="12" t="s">
        <v>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13">
        <v>10</v>
      </c>
      <c r="M62" s="30"/>
    </row>
    <row r="63" spans="1:13" x14ac:dyDescent="0.2">
      <c r="A63" s="14" t="s">
        <v>67</v>
      </c>
      <c r="B63" s="34"/>
      <c r="C63" s="34"/>
      <c r="D63" s="34"/>
      <c r="E63" s="34"/>
      <c r="F63" s="29">
        <f>SUM(F60:H62)</f>
        <v>0</v>
      </c>
      <c r="G63" s="29"/>
      <c r="H63" s="29"/>
      <c r="I63" s="34"/>
      <c r="J63" s="34"/>
      <c r="K63" s="34"/>
      <c r="L63" s="15">
        <f>SUM(L60:L62)</f>
        <v>30</v>
      </c>
      <c r="M63" s="30"/>
    </row>
    <row r="64" spans="1:13" x14ac:dyDescent="0.2">
      <c r="A64" s="28">
        <v>3.7</v>
      </c>
      <c r="B64" s="28" t="s">
        <v>44</v>
      </c>
      <c r="C64" s="28"/>
      <c r="D64" s="28"/>
      <c r="E64" s="28"/>
      <c r="F64" s="28" t="s">
        <v>45</v>
      </c>
      <c r="G64" s="28"/>
      <c r="H64" s="28"/>
      <c r="I64" s="28" t="s">
        <v>49</v>
      </c>
      <c r="J64" s="28"/>
      <c r="K64" s="28"/>
      <c r="L64" s="28" t="s">
        <v>56</v>
      </c>
      <c r="M64" s="28" t="s">
        <v>68</v>
      </c>
    </row>
    <row r="65" spans="1:13" ht="63.75" x14ac:dyDescent="0.2">
      <c r="A65" s="28"/>
      <c r="B65" s="28" t="s">
        <v>29</v>
      </c>
      <c r="C65" s="28" t="s">
        <v>30</v>
      </c>
      <c r="D65" s="28" t="s">
        <v>31</v>
      </c>
      <c r="E65" s="28" t="s">
        <v>32</v>
      </c>
      <c r="F65" s="9" t="s">
        <v>46</v>
      </c>
      <c r="G65" s="9" t="s">
        <v>48</v>
      </c>
      <c r="H65" s="9" t="s">
        <v>47</v>
      </c>
      <c r="I65" s="10" t="s">
        <v>50</v>
      </c>
      <c r="J65" s="10" t="s">
        <v>51</v>
      </c>
      <c r="K65" s="10" t="s">
        <v>52</v>
      </c>
      <c r="L65" s="28"/>
      <c r="M65" s="28"/>
    </row>
    <row r="66" spans="1:13" x14ac:dyDescent="0.2">
      <c r="A66" s="28"/>
      <c r="B66" s="28"/>
      <c r="C66" s="28"/>
      <c r="D66" s="28"/>
      <c r="E66" s="28"/>
      <c r="F66" s="23">
        <v>0</v>
      </c>
      <c r="G66" s="23">
        <v>5</v>
      </c>
      <c r="H66" s="23">
        <v>10</v>
      </c>
      <c r="I66" s="23" t="s">
        <v>53</v>
      </c>
      <c r="J66" s="23" t="s">
        <v>54</v>
      </c>
      <c r="K66" s="23" t="s">
        <v>55</v>
      </c>
      <c r="L66" s="28"/>
      <c r="M66" s="28"/>
    </row>
    <row r="67" spans="1:13" x14ac:dyDescent="0.2">
      <c r="A67" s="12" t="s">
        <v>3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13">
        <v>10</v>
      </c>
      <c r="M67" s="30">
        <f>F70/L70</f>
        <v>0</v>
      </c>
    </row>
    <row r="68" spans="1:13" x14ac:dyDescent="0.2">
      <c r="A68" s="12" t="s">
        <v>4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13">
        <v>10</v>
      </c>
      <c r="M68" s="30"/>
    </row>
    <row r="69" spans="1:13" x14ac:dyDescent="0.2">
      <c r="A69" s="12" t="s">
        <v>5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13">
        <v>10</v>
      </c>
      <c r="M69" s="30"/>
    </row>
    <row r="70" spans="1:13" x14ac:dyDescent="0.2">
      <c r="A70" s="14" t="s">
        <v>67</v>
      </c>
      <c r="B70" s="34"/>
      <c r="C70" s="34"/>
      <c r="D70" s="34"/>
      <c r="E70" s="34"/>
      <c r="F70" s="29">
        <f>SUM(F67:H69)</f>
        <v>0</v>
      </c>
      <c r="G70" s="29"/>
      <c r="H70" s="29"/>
      <c r="I70" s="34"/>
      <c r="J70" s="34"/>
      <c r="K70" s="34"/>
      <c r="L70" s="15">
        <f>SUM(L67:L69)</f>
        <v>30</v>
      </c>
      <c r="M70" s="30"/>
    </row>
    <row r="71" spans="1:13" x14ac:dyDescent="0.2">
      <c r="A71" s="28">
        <v>3.8</v>
      </c>
      <c r="B71" s="28" t="s">
        <v>44</v>
      </c>
      <c r="C71" s="28"/>
      <c r="D71" s="28"/>
      <c r="E71" s="28"/>
      <c r="F71" s="28" t="s">
        <v>45</v>
      </c>
      <c r="G71" s="28"/>
      <c r="H71" s="28"/>
      <c r="I71" s="28" t="s">
        <v>49</v>
      </c>
      <c r="J71" s="28"/>
      <c r="K71" s="28"/>
      <c r="L71" s="28" t="s">
        <v>56</v>
      </c>
      <c r="M71" s="28" t="s">
        <v>68</v>
      </c>
    </row>
    <row r="72" spans="1:13" ht="63.75" x14ac:dyDescent="0.2">
      <c r="A72" s="28"/>
      <c r="B72" s="28" t="s">
        <v>29</v>
      </c>
      <c r="C72" s="28" t="s">
        <v>30</v>
      </c>
      <c r="D72" s="28" t="s">
        <v>31</v>
      </c>
      <c r="E72" s="28" t="s">
        <v>32</v>
      </c>
      <c r="F72" s="9" t="s">
        <v>46</v>
      </c>
      <c r="G72" s="9" t="s">
        <v>48</v>
      </c>
      <c r="H72" s="9" t="s">
        <v>47</v>
      </c>
      <c r="I72" s="10" t="s">
        <v>50</v>
      </c>
      <c r="J72" s="10" t="s">
        <v>51</v>
      </c>
      <c r="K72" s="10" t="s">
        <v>52</v>
      </c>
      <c r="L72" s="28"/>
      <c r="M72" s="28"/>
    </row>
    <row r="73" spans="1:13" x14ac:dyDescent="0.2">
      <c r="A73" s="28"/>
      <c r="B73" s="28"/>
      <c r="C73" s="28"/>
      <c r="D73" s="28"/>
      <c r="E73" s="28"/>
      <c r="F73" s="23">
        <v>0</v>
      </c>
      <c r="G73" s="23">
        <v>5</v>
      </c>
      <c r="H73" s="23">
        <v>10</v>
      </c>
      <c r="I73" s="23" t="s">
        <v>53</v>
      </c>
      <c r="J73" s="23" t="s">
        <v>54</v>
      </c>
      <c r="K73" s="23" t="s">
        <v>55</v>
      </c>
      <c r="L73" s="28"/>
      <c r="M73" s="28"/>
    </row>
    <row r="74" spans="1:13" x14ac:dyDescent="0.2">
      <c r="A74" s="12" t="s">
        <v>3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13">
        <v>10</v>
      </c>
      <c r="M74" s="30">
        <f>F77/L77</f>
        <v>0</v>
      </c>
    </row>
    <row r="75" spans="1:13" x14ac:dyDescent="0.2">
      <c r="A75" s="12" t="s">
        <v>4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13">
        <v>10</v>
      </c>
      <c r="M75" s="30"/>
    </row>
    <row r="76" spans="1:13" x14ac:dyDescent="0.2">
      <c r="A76" s="12" t="s">
        <v>5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13">
        <v>10</v>
      </c>
      <c r="M76" s="30"/>
    </row>
    <row r="77" spans="1:13" x14ac:dyDescent="0.2">
      <c r="A77" s="14" t="s">
        <v>67</v>
      </c>
      <c r="B77" s="34"/>
      <c r="C77" s="34"/>
      <c r="D77" s="34"/>
      <c r="E77" s="34"/>
      <c r="F77" s="29">
        <f>SUM(F74:H76)</f>
        <v>0</v>
      </c>
      <c r="G77" s="29"/>
      <c r="H77" s="29"/>
      <c r="I77" s="34"/>
      <c r="J77" s="34"/>
      <c r="K77" s="34"/>
      <c r="L77" s="15">
        <f>SUM(L74:L76)</f>
        <v>30</v>
      </c>
      <c r="M77" s="30"/>
    </row>
    <row r="78" spans="1:13" x14ac:dyDescent="0.2">
      <c r="A78" s="28">
        <v>3.9</v>
      </c>
      <c r="B78" s="28" t="s">
        <v>44</v>
      </c>
      <c r="C78" s="28"/>
      <c r="D78" s="28"/>
      <c r="E78" s="28"/>
      <c r="F78" s="28" t="s">
        <v>45</v>
      </c>
      <c r="G78" s="28"/>
      <c r="H78" s="28"/>
      <c r="I78" s="28" t="s">
        <v>49</v>
      </c>
      <c r="J78" s="28"/>
      <c r="K78" s="28"/>
      <c r="L78" s="28" t="s">
        <v>56</v>
      </c>
      <c r="M78" s="28" t="s">
        <v>68</v>
      </c>
    </row>
    <row r="79" spans="1:13" ht="63.75" x14ac:dyDescent="0.2">
      <c r="A79" s="28"/>
      <c r="B79" s="28" t="s">
        <v>29</v>
      </c>
      <c r="C79" s="28" t="s">
        <v>30</v>
      </c>
      <c r="D79" s="28" t="s">
        <v>31</v>
      </c>
      <c r="E79" s="28" t="s">
        <v>32</v>
      </c>
      <c r="F79" s="9" t="s">
        <v>46</v>
      </c>
      <c r="G79" s="9" t="s">
        <v>48</v>
      </c>
      <c r="H79" s="9" t="s">
        <v>47</v>
      </c>
      <c r="I79" s="10" t="s">
        <v>50</v>
      </c>
      <c r="J79" s="10" t="s">
        <v>51</v>
      </c>
      <c r="K79" s="10" t="s">
        <v>52</v>
      </c>
      <c r="L79" s="28"/>
      <c r="M79" s="28"/>
    </row>
    <row r="80" spans="1:13" x14ac:dyDescent="0.2">
      <c r="A80" s="28"/>
      <c r="B80" s="28"/>
      <c r="C80" s="28"/>
      <c r="D80" s="28"/>
      <c r="E80" s="28"/>
      <c r="F80" s="23">
        <v>0</v>
      </c>
      <c r="G80" s="23">
        <v>5</v>
      </c>
      <c r="H80" s="23">
        <v>10</v>
      </c>
      <c r="I80" s="23" t="s">
        <v>53</v>
      </c>
      <c r="J80" s="23" t="s">
        <v>54</v>
      </c>
      <c r="K80" s="23" t="s">
        <v>55</v>
      </c>
      <c r="L80" s="28"/>
      <c r="M80" s="28"/>
    </row>
    <row r="81" spans="1:13" x14ac:dyDescent="0.2">
      <c r="A81" s="12" t="s">
        <v>3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13">
        <v>10</v>
      </c>
      <c r="M81" s="30">
        <f>F86/L86</f>
        <v>0</v>
      </c>
    </row>
    <row r="82" spans="1:13" x14ac:dyDescent="0.2">
      <c r="A82" s="12" t="s">
        <v>4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13">
        <v>10</v>
      </c>
      <c r="M82" s="30"/>
    </row>
    <row r="83" spans="1:13" x14ac:dyDescent="0.2">
      <c r="A83" s="12" t="s">
        <v>5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13">
        <v>10</v>
      </c>
      <c r="M83" s="30"/>
    </row>
    <row r="84" spans="1:13" x14ac:dyDescent="0.2">
      <c r="A84" s="12" t="s">
        <v>6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13">
        <v>10</v>
      </c>
      <c r="M84" s="30"/>
    </row>
    <row r="85" spans="1:13" x14ac:dyDescent="0.2">
      <c r="A85" s="12" t="s">
        <v>7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13">
        <v>10</v>
      </c>
      <c r="M85" s="30"/>
    </row>
    <row r="86" spans="1:13" x14ac:dyDescent="0.2">
      <c r="A86" s="14" t="s">
        <v>67</v>
      </c>
      <c r="B86" s="34"/>
      <c r="C86" s="34"/>
      <c r="D86" s="34"/>
      <c r="E86" s="34"/>
      <c r="F86" s="29">
        <f>SUM(F81:H85)</f>
        <v>0</v>
      </c>
      <c r="G86" s="29"/>
      <c r="H86" s="29"/>
      <c r="I86" s="34"/>
      <c r="J86" s="34"/>
      <c r="K86" s="34"/>
      <c r="L86" s="15">
        <f>SUM(L81:L85)</f>
        <v>50</v>
      </c>
      <c r="M86" s="30"/>
    </row>
    <row r="87" spans="1:13" x14ac:dyDescent="0.2">
      <c r="A87" s="28" t="s">
        <v>88</v>
      </c>
      <c r="B87" s="28" t="s">
        <v>44</v>
      </c>
      <c r="C87" s="28"/>
      <c r="D87" s="28"/>
      <c r="E87" s="28"/>
      <c r="F87" s="28" t="s">
        <v>45</v>
      </c>
      <c r="G87" s="28"/>
      <c r="H87" s="28"/>
      <c r="I87" s="28" t="s">
        <v>49</v>
      </c>
      <c r="J87" s="28"/>
      <c r="K87" s="28"/>
      <c r="L87" s="28" t="s">
        <v>56</v>
      </c>
      <c r="M87" s="28" t="s">
        <v>68</v>
      </c>
    </row>
    <row r="88" spans="1:13" ht="63.75" x14ac:dyDescent="0.2">
      <c r="A88" s="28"/>
      <c r="B88" s="28" t="s">
        <v>29</v>
      </c>
      <c r="C88" s="28" t="s">
        <v>30</v>
      </c>
      <c r="D88" s="28" t="s">
        <v>31</v>
      </c>
      <c r="E88" s="28" t="s">
        <v>32</v>
      </c>
      <c r="F88" s="9" t="s">
        <v>46</v>
      </c>
      <c r="G88" s="9" t="s">
        <v>48</v>
      </c>
      <c r="H88" s="9" t="s">
        <v>47</v>
      </c>
      <c r="I88" s="10" t="s">
        <v>50</v>
      </c>
      <c r="J88" s="10" t="s">
        <v>51</v>
      </c>
      <c r="K88" s="10" t="s">
        <v>52</v>
      </c>
      <c r="L88" s="28"/>
      <c r="M88" s="28"/>
    </row>
    <row r="89" spans="1:13" x14ac:dyDescent="0.2">
      <c r="A89" s="28"/>
      <c r="B89" s="28"/>
      <c r="C89" s="28"/>
      <c r="D89" s="28"/>
      <c r="E89" s="28"/>
      <c r="F89" s="23">
        <v>0</v>
      </c>
      <c r="G89" s="23">
        <v>5</v>
      </c>
      <c r="H89" s="23">
        <v>10</v>
      </c>
      <c r="I89" s="23" t="s">
        <v>53</v>
      </c>
      <c r="J89" s="23" t="s">
        <v>54</v>
      </c>
      <c r="K89" s="23" t="s">
        <v>55</v>
      </c>
      <c r="L89" s="28"/>
      <c r="M89" s="28"/>
    </row>
    <row r="90" spans="1:13" x14ac:dyDescent="0.2">
      <c r="A90" s="12" t="s">
        <v>3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13">
        <v>10</v>
      </c>
      <c r="M90" s="30">
        <f>F95/L95</f>
        <v>0</v>
      </c>
    </row>
    <row r="91" spans="1:13" x14ac:dyDescent="0.2">
      <c r="A91" s="12" t="s">
        <v>4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13">
        <v>10</v>
      </c>
      <c r="M91" s="30"/>
    </row>
    <row r="92" spans="1:13" x14ac:dyDescent="0.2">
      <c r="A92" s="12" t="s">
        <v>5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13">
        <v>10</v>
      </c>
      <c r="M92" s="30"/>
    </row>
    <row r="93" spans="1:13" x14ac:dyDescent="0.2">
      <c r="A93" s="12" t="s">
        <v>6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13">
        <v>10</v>
      </c>
      <c r="M93" s="30"/>
    </row>
    <row r="94" spans="1:13" x14ac:dyDescent="0.2">
      <c r="A94" s="12" t="s">
        <v>7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13">
        <v>10</v>
      </c>
      <c r="M94" s="30"/>
    </row>
    <row r="95" spans="1:13" x14ac:dyDescent="0.2">
      <c r="A95" s="14" t="s">
        <v>67</v>
      </c>
      <c r="B95" s="34"/>
      <c r="C95" s="34"/>
      <c r="D95" s="34"/>
      <c r="E95" s="34"/>
      <c r="F95" s="29">
        <f>SUM(F90:H94)</f>
        <v>0</v>
      </c>
      <c r="G95" s="29"/>
      <c r="H95" s="29"/>
      <c r="I95" s="34"/>
      <c r="J95" s="34"/>
      <c r="K95" s="34"/>
      <c r="L95" s="15">
        <f>SUM(L90:L94)</f>
        <v>50</v>
      </c>
      <c r="M95" s="30"/>
    </row>
    <row r="96" spans="1:13" x14ac:dyDescent="0.2">
      <c r="A96" s="28">
        <v>3.11</v>
      </c>
      <c r="B96" s="28" t="s">
        <v>44</v>
      </c>
      <c r="C96" s="28"/>
      <c r="D96" s="28"/>
      <c r="E96" s="28"/>
      <c r="F96" s="28" t="s">
        <v>45</v>
      </c>
      <c r="G96" s="28"/>
      <c r="H96" s="28"/>
      <c r="I96" s="28" t="s">
        <v>49</v>
      </c>
      <c r="J96" s="28"/>
      <c r="K96" s="28"/>
      <c r="L96" s="28" t="s">
        <v>56</v>
      </c>
      <c r="M96" s="28" t="s">
        <v>68</v>
      </c>
    </row>
    <row r="97" spans="1:13" ht="63.75" x14ac:dyDescent="0.2">
      <c r="A97" s="28"/>
      <c r="B97" s="28" t="s">
        <v>29</v>
      </c>
      <c r="C97" s="28" t="s">
        <v>30</v>
      </c>
      <c r="D97" s="28" t="s">
        <v>31</v>
      </c>
      <c r="E97" s="28" t="s">
        <v>32</v>
      </c>
      <c r="F97" s="9" t="s">
        <v>46</v>
      </c>
      <c r="G97" s="9" t="s">
        <v>48</v>
      </c>
      <c r="H97" s="9" t="s">
        <v>47</v>
      </c>
      <c r="I97" s="10" t="s">
        <v>50</v>
      </c>
      <c r="J97" s="10" t="s">
        <v>51</v>
      </c>
      <c r="K97" s="10" t="s">
        <v>52</v>
      </c>
      <c r="L97" s="28"/>
      <c r="M97" s="28"/>
    </row>
    <row r="98" spans="1:13" x14ac:dyDescent="0.2">
      <c r="A98" s="28"/>
      <c r="B98" s="28"/>
      <c r="C98" s="28"/>
      <c r="D98" s="28"/>
      <c r="E98" s="28"/>
      <c r="F98" s="23">
        <v>0</v>
      </c>
      <c r="G98" s="23">
        <v>5</v>
      </c>
      <c r="H98" s="23">
        <v>10</v>
      </c>
      <c r="I98" s="23" t="s">
        <v>53</v>
      </c>
      <c r="J98" s="23" t="s">
        <v>54</v>
      </c>
      <c r="K98" s="23" t="s">
        <v>55</v>
      </c>
      <c r="L98" s="28"/>
      <c r="M98" s="28"/>
    </row>
    <row r="99" spans="1:13" x14ac:dyDescent="0.2">
      <c r="A99" s="12" t="s">
        <v>3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13">
        <v>10</v>
      </c>
      <c r="M99" s="30">
        <f>F104/L104</f>
        <v>0</v>
      </c>
    </row>
    <row r="100" spans="1:13" x14ac:dyDescent="0.2">
      <c r="A100" s="12" t="s">
        <v>4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13">
        <v>10</v>
      </c>
      <c r="M100" s="30"/>
    </row>
    <row r="101" spans="1:13" x14ac:dyDescent="0.2">
      <c r="A101" s="12" t="s">
        <v>5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13">
        <v>10</v>
      </c>
      <c r="M101" s="30"/>
    </row>
    <row r="102" spans="1:13" x14ac:dyDescent="0.2">
      <c r="A102" s="12" t="s">
        <v>6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13">
        <v>10</v>
      </c>
      <c r="M102" s="30"/>
    </row>
    <row r="103" spans="1:13" x14ac:dyDescent="0.2">
      <c r="A103" s="12" t="s">
        <v>7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13">
        <v>10</v>
      </c>
      <c r="M103" s="30"/>
    </row>
    <row r="104" spans="1:13" x14ac:dyDescent="0.2">
      <c r="A104" s="14" t="s">
        <v>67</v>
      </c>
      <c r="B104" s="34"/>
      <c r="C104" s="34"/>
      <c r="D104" s="34"/>
      <c r="E104" s="34"/>
      <c r="F104" s="29">
        <f>SUM(F99:H103)</f>
        <v>0</v>
      </c>
      <c r="G104" s="29"/>
      <c r="H104" s="29"/>
      <c r="I104" s="34"/>
      <c r="J104" s="34"/>
      <c r="K104" s="34"/>
      <c r="L104" s="15">
        <f>SUM(L99:L103)</f>
        <v>50</v>
      </c>
      <c r="M104" s="30"/>
    </row>
    <row r="105" spans="1:13" x14ac:dyDescent="0.2">
      <c r="A105" s="28">
        <v>3.12</v>
      </c>
      <c r="B105" s="28" t="s">
        <v>44</v>
      </c>
      <c r="C105" s="28"/>
      <c r="D105" s="28"/>
      <c r="E105" s="28"/>
      <c r="F105" s="28" t="s">
        <v>45</v>
      </c>
      <c r="G105" s="28"/>
      <c r="H105" s="28"/>
      <c r="I105" s="28" t="s">
        <v>49</v>
      </c>
      <c r="J105" s="28"/>
      <c r="K105" s="28"/>
      <c r="L105" s="28" t="s">
        <v>56</v>
      </c>
      <c r="M105" s="28" t="s">
        <v>68</v>
      </c>
    </row>
    <row r="106" spans="1:13" ht="63.75" x14ac:dyDescent="0.2">
      <c r="A106" s="28"/>
      <c r="B106" s="28" t="s">
        <v>29</v>
      </c>
      <c r="C106" s="28" t="s">
        <v>30</v>
      </c>
      <c r="D106" s="28" t="s">
        <v>31</v>
      </c>
      <c r="E106" s="28" t="s">
        <v>32</v>
      </c>
      <c r="F106" s="9" t="s">
        <v>46</v>
      </c>
      <c r="G106" s="9" t="s">
        <v>48</v>
      </c>
      <c r="H106" s="9" t="s">
        <v>47</v>
      </c>
      <c r="I106" s="10" t="s">
        <v>50</v>
      </c>
      <c r="J106" s="10" t="s">
        <v>51</v>
      </c>
      <c r="K106" s="10" t="s">
        <v>52</v>
      </c>
      <c r="L106" s="28"/>
      <c r="M106" s="28"/>
    </row>
    <row r="107" spans="1:13" x14ac:dyDescent="0.2">
      <c r="A107" s="28"/>
      <c r="B107" s="28"/>
      <c r="C107" s="28"/>
      <c r="D107" s="28"/>
      <c r="E107" s="28"/>
      <c r="F107" s="23">
        <v>0</v>
      </c>
      <c r="G107" s="23">
        <v>5</v>
      </c>
      <c r="H107" s="23">
        <v>10</v>
      </c>
      <c r="I107" s="23" t="s">
        <v>53</v>
      </c>
      <c r="J107" s="23" t="s">
        <v>54</v>
      </c>
      <c r="K107" s="23" t="s">
        <v>55</v>
      </c>
      <c r="L107" s="28"/>
      <c r="M107" s="28"/>
    </row>
    <row r="108" spans="1:13" x14ac:dyDescent="0.2">
      <c r="A108" s="12" t="s">
        <v>3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13">
        <v>10</v>
      </c>
      <c r="M108" s="30">
        <f>F112/L112</f>
        <v>0</v>
      </c>
    </row>
    <row r="109" spans="1:13" x14ac:dyDescent="0.2">
      <c r="A109" s="12" t="s">
        <v>4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13">
        <v>10</v>
      </c>
      <c r="M109" s="30"/>
    </row>
    <row r="110" spans="1:13" x14ac:dyDescent="0.2">
      <c r="A110" s="12" t="s">
        <v>5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13">
        <v>10</v>
      </c>
      <c r="M110" s="30"/>
    </row>
    <row r="111" spans="1:13" x14ac:dyDescent="0.2">
      <c r="A111" s="12" t="s">
        <v>6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13">
        <v>10</v>
      </c>
      <c r="M111" s="30"/>
    </row>
    <row r="112" spans="1:13" x14ac:dyDescent="0.2">
      <c r="A112" s="14" t="s">
        <v>67</v>
      </c>
      <c r="B112" s="34"/>
      <c r="C112" s="34"/>
      <c r="D112" s="34"/>
      <c r="E112" s="34"/>
      <c r="F112" s="29">
        <f>SUM(F108:H111)</f>
        <v>0</v>
      </c>
      <c r="G112" s="29"/>
      <c r="H112" s="29"/>
      <c r="I112" s="34"/>
      <c r="J112" s="34"/>
      <c r="K112" s="34"/>
      <c r="L112" s="15">
        <f>SUM(L108:L111)</f>
        <v>40</v>
      </c>
      <c r="M112" s="30"/>
    </row>
    <row r="113" spans="1:13" x14ac:dyDescent="0.2">
      <c r="A113" s="28">
        <v>3.13</v>
      </c>
      <c r="B113" s="28" t="s">
        <v>44</v>
      </c>
      <c r="C113" s="28"/>
      <c r="D113" s="28"/>
      <c r="E113" s="28"/>
      <c r="F113" s="28" t="s">
        <v>45</v>
      </c>
      <c r="G113" s="28"/>
      <c r="H113" s="28"/>
      <c r="I113" s="28" t="s">
        <v>49</v>
      </c>
      <c r="J113" s="28"/>
      <c r="K113" s="28"/>
      <c r="L113" s="28" t="s">
        <v>56</v>
      </c>
      <c r="M113" s="28" t="s">
        <v>68</v>
      </c>
    </row>
    <row r="114" spans="1:13" ht="63.75" x14ac:dyDescent="0.2">
      <c r="A114" s="28"/>
      <c r="B114" s="28" t="s">
        <v>29</v>
      </c>
      <c r="C114" s="28" t="s">
        <v>30</v>
      </c>
      <c r="D114" s="28" t="s">
        <v>31</v>
      </c>
      <c r="E114" s="28" t="s">
        <v>32</v>
      </c>
      <c r="F114" s="9" t="s">
        <v>46</v>
      </c>
      <c r="G114" s="9" t="s">
        <v>48</v>
      </c>
      <c r="H114" s="9" t="s">
        <v>47</v>
      </c>
      <c r="I114" s="10" t="s">
        <v>50</v>
      </c>
      <c r="J114" s="10" t="s">
        <v>51</v>
      </c>
      <c r="K114" s="10" t="s">
        <v>52</v>
      </c>
      <c r="L114" s="28"/>
      <c r="M114" s="28"/>
    </row>
    <row r="115" spans="1:13" x14ac:dyDescent="0.2">
      <c r="A115" s="28"/>
      <c r="B115" s="28"/>
      <c r="C115" s="28"/>
      <c r="D115" s="28"/>
      <c r="E115" s="28"/>
      <c r="F115" s="23">
        <v>0</v>
      </c>
      <c r="G115" s="23">
        <v>5</v>
      </c>
      <c r="H115" s="23">
        <v>10</v>
      </c>
      <c r="I115" s="23" t="s">
        <v>53</v>
      </c>
      <c r="J115" s="23" t="s">
        <v>54</v>
      </c>
      <c r="K115" s="23" t="s">
        <v>55</v>
      </c>
      <c r="L115" s="28"/>
      <c r="M115" s="28"/>
    </row>
    <row r="116" spans="1:13" x14ac:dyDescent="0.2">
      <c r="A116" s="12" t="s">
        <v>3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13">
        <v>10</v>
      </c>
      <c r="M116" s="30">
        <f>F121/L121</f>
        <v>0</v>
      </c>
    </row>
    <row r="117" spans="1:13" x14ac:dyDescent="0.2">
      <c r="A117" s="12" t="s">
        <v>4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13">
        <v>10</v>
      </c>
      <c r="M117" s="30"/>
    </row>
    <row r="118" spans="1:13" x14ac:dyDescent="0.2">
      <c r="A118" s="12" t="s">
        <v>5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13">
        <v>10</v>
      </c>
      <c r="M118" s="30"/>
    </row>
    <row r="119" spans="1:13" x14ac:dyDescent="0.2">
      <c r="A119" s="12" t="s">
        <v>6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13">
        <v>10</v>
      </c>
      <c r="M119" s="30"/>
    </row>
    <row r="120" spans="1:13" x14ac:dyDescent="0.2">
      <c r="A120" s="12" t="s">
        <v>7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13">
        <v>10</v>
      </c>
      <c r="M120" s="30"/>
    </row>
    <row r="121" spans="1:13" x14ac:dyDescent="0.2">
      <c r="A121" s="14" t="s">
        <v>67</v>
      </c>
      <c r="B121" s="34"/>
      <c r="C121" s="34"/>
      <c r="D121" s="34"/>
      <c r="E121" s="34"/>
      <c r="F121" s="29">
        <f>SUM(F116:H120)</f>
        <v>0</v>
      </c>
      <c r="G121" s="29"/>
      <c r="H121" s="29"/>
      <c r="I121" s="34"/>
      <c r="J121" s="34"/>
      <c r="K121" s="34"/>
      <c r="L121" s="15">
        <f>SUM(L116:L120)</f>
        <v>50</v>
      </c>
      <c r="M121" s="30"/>
    </row>
    <row r="122" spans="1:13" x14ac:dyDescent="0.2">
      <c r="A122" s="28">
        <v>3.14</v>
      </c>
      <c r="B122" s="28" t="s">
        <v>44</v>
      </c>
      <c r="C122" s="28"/>
      <c r="D122" s="28"/>
      <c r="E122" s="28"/>
      <c r="F122" s="28" t="s">
        <v>45</v>
      </c>
      <c r="G122" s="28"/>
      <c r="H122" s="28"/>
      <c r="I122" s="28" t="s">
        <v>49</v>
      </c>
      <c r="J122" s="28"/>
      <c r="K122" s="28"/>
      <c r="L122" s="28" t="s">
        <v>56</v>
      </c>
      <c r="M122" s="28" t="s">
        <v>68</v>
      </c>
    </row>
    <row r="123" spans="1:13" ht="63.75" x14ac:dyDescent="0.2">
      <c r="A123" s="28"/>
      <c r="B123" s="28" t="s">
        <v>29</v>
      </c>
      <c r="C123" s="28" t="s">
        <v>30</v>
      </c>
      <c r="D123" s="28" t="s">
        <v>31</v>
      </c>
      <c r="E123" s="28" t="s">
        <v>32</v>
      </c>
      <c r="F123" s="9" t="s">
        <v>46</v>
      </c>
      <c r="G123" s="9" t="s">
        <v>48</v>
      </c>
      <c r="H123" s="9" t="s">
        <v>47</v>
      </c>
      <c r="I123" s="10" t="s">
        <v>50</v>
      </c>
      <c r="J123" s="10" t="s">
        <v>51</v>
      </c>
      <c r="K123" s="10" t="s">
        <v>52</v>
      </c>
      <c r="L123" s="28"/>
      <c r="M123" s="28"/>
    </row>
    <row r="124" spans="1:13" x14ac:dyDescent="0.2">
      <c r="A124" s="28"/>
      <c r="B124" s="28"/>
      <c r="C124" s="28"/>
      <c r="D124" s="28"/>
      <c r="E124" s="28"/>
      <c r="F124" s="23">
        <v>0</v>
      </c>
      <c r="G124" s="23">
        <v>5</v>
      </c>
      <c r="H124" s="23">
        <v>10</v>
      </c>
      <c r="I124" s="23" t="s">
        <v>53</v>
      </c>
      <c r="J124" s="23" t="s">
        <v>54</v>
      </c>
      <c r="K124" s="23" t="s">
        <v>55</v>
      </c>
      <c r="L124" s="28"/>
      <c r="M124" s="28"/>
    </row>
    <row r="125" spans="1:13" x14ac:dyDescent="0.2">
      <c r="A125" s="12" t="s">
        <v>3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13">
        <v>10</v>
      </c>
      <c r="M125" s="30">
        <f>F132/L132</f>
        <v>0</v>
      </c>
    </row>
    <row r="126" spans="1:13" x14ac:dyDescent="0.2">
      <c r="A126" s="12" t="s">
        <v>4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13">
        <v>10</v>
      </c>
      <c r="M126" s="30"/>
    </row>
    <row r="127" spans="1:13" x14ac:dyDescent="0.2">
      <c r="A127" s="12" t="s">
        <v>5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13">
        <v>10</v>
      </c>
      <c r="M127" s="30"/>
    </row>
    <row r="128" spans="1:13" x14ac:dyDescent="0.2">
      <c r="A128" s="12" t="s">
        <v>6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13">
        <v>10</v>
      </c>
      <c r="M128" s="30"/>
    </row>
    <row r="129" spans="1:13" x14ac:dyDescent="0.2">
      <c r="A129" s="12" t="s">
        <v>7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13">
        <v>10</v>
      </c>
      <c r="M129" s="30"/>
    </row>
    <row r="130" spans="1:13" x14ac:dyDescent="0.2">
      <c r="A130" s="12" t="s">
        <v>8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13">
        <v>10</v>
      </c>
      <c r="M130" s="30"/>
    </row>
    <row r="131" spans="1:13" x14ac:dyDescent="0.2">
      <c r="A131" s="12" t="s">
        <v>9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13">
        <v>10</v>
      </c>
      <c r="M131" s="30"/>
    </row>
    <row r="132" spans="1:13" x14ac:dyDescent="0.2">
      <c r="A132" s="14" t="s">
        <v>67</v>
      </c>
      <c r="B132" s="34"/>
      <c r="C132" s="34"/>
      <c r="D132" s="34"/>
      <c r="E132" s="34"/>
      <c r="F132" s="29">
        <f>SUM(F125:H131)</f>
        <v>0</v>
      </c>
      <c r="G132" s="29"/>
      <c r="H132" s="29"/>
      <c r="I132" s="34"/>
      <c r="J132" s="34"/>
      <c r="K132" s="34"/>
      <c r="L132" s="15">
        <f>SUM(L125:L131)</f>
        <v>70</v>
      </c>
      <c r="M132" s="30"/>
    </row>
    <row r="133" spans="1:13" x14ac:dyDescent="0.2">
      <c r="A133" s="28">
        <v>3.15</v>
      </c>
      <c r="B133" s="28" t="s">
        <v>44</v>
      </c>
      <c r="C133" s="28"/>
      <c r="D133" s="28"/>
      <c r="E133" s="28"/>
      <c r="F133" s="28" t="s">
        <v>45</v>
      </c>
      <c r="G133" s="28"/>
      <c r="H133" s="28"/>
      <c r="I133" s="28" t="s">
        <v>49</v>
      </c>
      <c r="J133" s="28"/>
      <c r="K133" s="28"/>
      <c r="L133" s="28" t="s">
        <v>56</v>
      </c>
      <c r="M133" s="28" t="s">
        <v>68</v>
      </c>
    </row>
    <row r="134" spans="1:13" ht="63.75" x14ac:dyDescent="0.2">
      <c r="A134" s="28"/>
      <c r="B134" s="28" t="s">
        <v>29</v>
      </c>
      <c r="C134" s="28" t="s">
        <v>30</v>
      </c>
      <c r="D134" s="28" t="s">
        <v>31</v>
      </c>
      <c r="E134" s="28" t="s">
        <v>32</v>
      </c>
      <c r="F134" s="9" t="s">
        <v>46</v>
      </c>
      <c r="G134" s="9" t="s">
        <v>48</v>
      </c>
      <c r="H134" s="9" t="s">
        <v>47</v>
      </c>
      <c r="I134" s="10" t="s">
        <v>50</v>
      </c>
      <c r="J134" s="10" t="s">
        <v>51</v>
      </c>
      <c r="K134" s="10" t="s">
        <v>52</v>
      </c>
      <c r="L134" s="28"/>
      <c r="M134" s="28"/>
    </row>
    <row r="135" spans="1:13" x14ac:dyDescent="0.2">
      <c r="A135" s="28"/>
      <c r="B135" s="28"/>
      <c r="C135" s="28"/>
      <c r="D135" s="28"/>
      <c r="E135" s="28"/>
      <c r="F135" s="23">
        <v>0</v>
      </c>
      <c r="G135" s="23">
        <v>5</v>
      </c>
      <c r="H135" s="23">
        <v>10</v>
      </c>
      <c r="I135" s="23" t="s">
        <v>53</v>
      </c>
      <c r="J135" s="23" t="s">
        <v>54</v>
      </c>
      <c r="K135" s="23" t="s">
        <v>55</v>
      </c>
      <c r="L135" s="28"/>
      <c r="M135" s="28"/>
    </row>
    <row r="136" spans="1:13" x14ac:dyDescent="0.2">
      <c r="A136" s="12" t="s">
        <v>3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13">
        <v>10</v>
      </c>
      <c r="M136" s="30">
        <f>F143/L143</f>
        <v>0</v>
      </c>
    </row>
    <row r="137" spans="1:13" x14ac:dyDescent="0.2">
      <c r="A137" s="12" t="s">
        <v>4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13">
        <v>10</v>
      </c>
      <c r="M137" s="30"/>
    </row>
    <row r="138" spans="1:13" x14ac:dyDescent="0.2">
      <c r="A138" s="12" t="s">
        <v>5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13">
        <v>10</v>
      </c>
      <c r="M138" s="30"/>
    </row>
    <row r="139" spans="1:13" x14ac:dyDescent="0.2">
      <c r="A139" s="12" t="s">
        <v>6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13">
        <v>10</v>
      </c>
      <c r="M139" s="30"/>
    </row>
    <row r="140" spans="1:13" x14ac:dyDescent="0.2">
      <c r="A140" s="12" t="s">
        <v>7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13">
        <v>10</v>
      </c>
      <c r="M140" s="30"/>
    </row>
    <row r="141" spans="1:13" x14ac:dyDescent="0.2">
      <c r="A141" s="12" t="s">
        <v>8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13">
        <v>10</v>
      </c>
      <c r="M141" s="30"/>
    </row>
    <row r="142" spans="1:13" x14ac:dyDescent="0.2">
      <c r="A142" s="12" t="s">
        <v>9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13">
        <v>10</v>
      </c>
      <c r="M142" s="30"/>
    </row>
    <row r="143" spans="1:13" x14ac:dyDescent="0.2">
      <c r="A143" s="14" t="s">
        <v>67</v>
      </c>
      <c r="B143" s="34"/>
      <c r="C143" s="34"/>
      <c r="D143" s="34"/>
      <c r="E143" s="34"/>
      <c r="F143" s="29">
        <f>SUM(F136:H142)</f>
        <v>0</v>
      </c>
      <c r="G143" s="29"/>
      <c r="H143" s="29"/>
      <c r="I143" s="34"/>
      <c r="J143" s="34"/>
      <c r="K143" s="34"/>
      <c r="L143" s="15">
        <f>SUM(L136:L142)</f>
        <v>70</v>
      </c>
      <c r="M143" s="30"/>
    </row>
    <row r="144" spans="1:13" x14ac:dyDescent="0.2">
      <c r="A144" s="28">
        <v>3.16</v>
      </c>
      <c r="B144" s="28" t="s">
        <v>44</v>
      </c>
      <c r="C144" s="28"/>
      <c r="D144" s="28"/>
      <c r="E144" s="28"/>
      <c r="F144" s="28" t="s">
        <v>45</v>
      </c>
      <c r="G144" s="28"/>
      <c r="H144" s="28"/>
      <c r="I144" s="28" t="s">
        <v>49</v>
      </c>
      <c r="J144" s="28"/>
      <c r="K144" s="28"/>
      <c r="L144" s="28" t="s">
        <v>56</v>
      </c>
      <c r="M144" s="28" t="s">
        <v>68</v>
      </c>
    </row>
    <row r="145" spans="1:13" ht="63.75" x14ac:dyDescent="0.2">
      <c r="A145" s="28"/>
      <c r="B145" s="28" t="s">
        <v>29</v>
      </c>
      <c r="C145" s="28" t="s">
        <v>30</v>
      </c>
      <c r="D145" s="28" t="s">
        <v>31</v>
      </c>
      <c r="E145" s="28" t="s">
        <v>32</v>
      </c>
      <c r="F145" s="9" t="s">
        <v>46</v>
      </c>
      <c r="G145" s="9" t="s">
        <v>48</v>
      </c>
      <c r="H145" s="9" t="s">
        <v>47</v>
      </c>
      <c r="I145" s="10" t="s">
        <v>50</v>
      </c>
      <c r="J145" s="10" t="s">
        <v>51</v>
      </c>
      <c r="K145" s="10" t="s">
        <v>52</v>
      </c>
      <c r="L145" s="28"/>
      <c r="M145" s="28"/>
    </row>
    <row r="146" spans="1:13" x14ac:dyDescent="0.2">
      <c r="A146" s="28"/>
      <c r="B146" s="28"/>
      <c r="C146" s="28"/>
      <c r="D146" s="28"/>
      <c r="E146" s="28"/>
      <c r="F146" s="23">
        <v>0</v>
      </c>
      <c r="G146" s="23">
        <v>5</v>
      </c>
      <c r="H146" s="23">
        <v>10</v>
      </c>
      <c r="I146" s="23" t="s">
        <v>53</v>
      </c>
      <c r="J146" s="23" t="s">
        <v>54</v>
      </c>
      <c r="K146" s="23" t="s">
        <v>55</v>
      </c>
      <c r="L146" s="28"/>
      <c r="M146" s="28"/>
    </row>
    <row r="147" spans="1:13" x14ac:dyDescent="0.2">
      <c r="A147" s="12" t="s">
        <v>3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13">
        <v>10</v>
      </c>
      <c r="M147" s="30">
        <f>F152/L152</f>
        <v>0</v>
      </c>
    </row>
    <row r="148" spans="1:13" x14ac:dyDescent="0.2">
      <c r="A148" s="12" t="s">
        <v>4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13">
        <v>10</v>
      </c>
      <c r="M148" s="30"/>
    </row>
    <row r="149" spans="1:13" x14ac:dyDescent="0.2">
      <c r="A149" s="12" t="s">
        <v>5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13">
        <v>10</v>
      </c>
      <c r="M149" s="30"/>
    </row>
    <row r="150" spans="1:13" x14ac:dyDescent="0.2">
      <c r="A150" s="12" t="s">
        <v>6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13">
        <v>10</v>
      </c>
      <c r="M150" s="30"/>
    </row>
    <row r="151" spans="1:13" x14ac:dyDescent="0.2">
      <c r="A151" s="12" t="s">
        <v>7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13">
        <v>10</v>
      </c>
      <c r="M151" s="30"/>
    </row>
    <row r="152" spans="1:13" x14ac:dyDescent="0.2">
      <c r="A152" s="14" t="s">
        <v>67</v>
      </c>
      <c r="B152" s="34"/>
      <c r="C152" s="34"/>
      <c r="D152" s="34"/>
      <c r="E152" s="34"/>
      <c r="F152" s="29">
        <f>SUM(F147:H151)</f>
        <v>0</v>
      </c>
      <c r="G152" s="29"/>
      <c r="H152" s="29"/>
      <c r="I152" s="34"/>
      <c r="J152" s="34"/>
      <c r="K152" s="34"/>
      <c r="L152" s="15">
        <f>SUM(L147:L151)</f>
        <v>50</v>
      </c>
      <c r="M152" s="30"/>
    </row>
    <row r="153" spans="1:13" x14ac:dyDescent="0.2">
      <c r="A153" s="28">
        <v>3.17</v>
      </c>
      <c r="B153" s="28" t="s">
        <v>44</v>
      </c>
      <c r="C153" s="28"/>
      <c r="D153" s="28"/>
      <c r="E153" s="28"/>
      <c r="F153" s="28" t="s">
        <v>45</v>
      </c>
      <c r="G153" s="28"/>
      <c r="H153" s="28"/>
      <c r="I153" s="28" t="s">
        <v>49</v>
      </c>
      <c r="J153" s="28"/>
      <c r="K153" s="28"/>
      <c r="L153" s="28" t="s">
        <v>56</v>
      </c>
      <c r="M153" s="28" t="s">
        <v>68</v>
      </c>
    </row>
    <row r="154" spans="1:13" ht="63.75" x14ac:dyDescent="0.2">
      <c r="A154" s="28"/>
      <c r="B154" s="28" t="s">
        <v>29</v>
      </c>
      <c r="C154" s="28" t="s">
        <v>30</v>
      </c>
      <c r="D154" s="28" t="s">
        <v>31</v>
      </c>
      <c r="E154" s="28" t="s">
        <v>32</v>
      </c>
      <c r="F154" s="9" t="s">
        <v>46</v>
      </c>
      <c r="G154" s="9" t="s">
        <v>48</v>
      </c>
      <c r="H154" s="9" t="s">
        <v>47</v>
      </c>
      <c r="I154" s="10" t="s">
        <v>50</v>
      </c>
      <c r="J154" s="10" t="s">
        <v>51</v>
      </c>
      <c r="K154" s="10" t="s">
        <v>52</v>
      </c>
      <c r="L154" s="28"/>
      <c r="M154" s="28"/>
    </row>
    <row r="155" spans="1:13" x14ac:dyDescent="0.2">
      <c r="A155" s="28"/>
      <c r="B155" s="28"/>
      <c r="C155" s="28"/>
      <c r="D155" s="28"/>
      <c r="E155" s="28"/>
      <c r="F155" s="23">
        <v>0</v>
      </c>
      <c r="G155" s="23">
        <v>5</v>
      </c>
      <c r="H155" s="23">
        <v>10</v>
      </c>
      <c r="I155" s="23" t="s">
        <v>53</v>
      </c>
      <c r="J155" s="23" t="s">
        <v>54</v>
      </c>
      <c r="K155" s="23" t="s">
        <v>55</v>
      </c>
      <c r="L155" s="28"/>
      <c r="M155" s="28"/>
    </row>
    <row r="156" spans="1:13" x14ac:dyDescent="0.2">
      <c r="A156" s="12" t="s">
        <v>3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13">
        <v>10</v>
      </c>
      <c r="M156" s="30">
        <f>F164/L164</f>
        <v>0</v>
      </c>
    </row>
    <row r="157" spans="1:13" x14ac:dyDescent="0.2">
      <c r="A157" s="12" t="s">
        <v>4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13">
        <v>10</v>
      </c>
      <c r="M157" s="30"/>
    </row>
    <row r="158" spans="1:13" x14ac:dyDescent="0.2">
      <c r="A158" s="12" t="s">
        <v>5</v>
      </c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13">
        <v>10</v>
      </c>
      <c r="M158" s="30"/>
    </row>
    <row r="159" spans="1:13" x14ac:dyDescent="0.2">
      <c r="A159" s="12" t="s">
        <v>6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13">
        <v>10</v>
      </c>
      <c r="M159" s="30"/>
    </row>
    <row r="160" spans="1:13" x14ac:dyDescent="0.2">
      <c r="A160" s="12" t="s">
        <v>7</v>
      </c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13">
        <v>10</v>
      </c>
      <c r="M160" s="30"/>
    </row>
    <row r="161" spans="1:13" x14ac:dyDescent="0.2">
      <c r="A161" s="12" t="s">
        <v>8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13">
        <v>10</v>
      </c>
      <c r="M161" s="30"/>
    </row>
    <row r="162" spans="1:13" x14ac:dyDescent="0.2">
      <c r="A162" s="12" t="s">
        <v>9</v>
      </c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13">
        <v>10</v>
      </c>
      <c r="M162" s="30"/>
    </row>
    <row r="163" spans="1:13" x14ac:dyDescent="0.2">
      <c r="A163" s="12" t="s">
        <v>10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13">
        <v>10</v>
      </c>
      <c r="M163" s="30"/>
    </row>
    <row r="164" spans="1:13" x14ac:dyDescent="0.2">
      <c r="A164" s="14" t="s">
        <v>67</v>
      </c>
      <c r="B164" s="34"/>
      <c r="C164" s="34"/>
      <c r="D164" s="34"/>
      <c r="E164" s="34"/>
      <c r="F164" s="29">
        <f>SUM(F156:H163)</f>
        <v>0</v>
      </c>
      <c r="G164" s="29"/>
      <c r="H164" s="29"/>
      <c r="I164" s="34"/>
      <c r="J164" s="34"/>
      <c r="K164" s="34"/>
      <c r="L164" s="15">
        <f>SUM(L156:L163)</f>
        <v>80</v>
      </c>
      <c r="M164" s="30"/>
    </row>
    <row r="165" spans="1:13" x14ac:dyDescent="0.2">
      <c r="A165" s="28">
        <v>3.18</v>
      </c>
      <c r="B165" s="28" t="s">
        <v>44</v>
      </c>
      <c r="C165" s="28"/>
      <c r="D165" s="28"/>
      <c r="E165" s="28"/>
      <c r="F165" s="28" t="s">
        <v>45</v>
      </c>
      <c r="G165" s="28"/>
      <c r="H165" s="28"/>
      <c r="I165" s="28" t="s">
        <v>49</v>
      </c>
      <c r="J165" s="28"/>
      <c r="K165" s="28"/>
      <c r="L165" s="28" t="s">
        <v>56</v>
      </c>
      <c r="M165" s="28" t="s">
        <v>68</v>
      </c>
    </row>
    <row r="166" spans="1:13" ht="63.75" x14ac:dyDescent="0.2">
      <c r="A166" s="28"/>
      <c r="B166" s="28" t="s">
        <v>29</v>
      </c>
      <c r="C166" s="28" t="s">
        <v>30</v>
      </c>
      <c r="D166" s="28" t="s">
        <v>31</v>
      </c>
      <c r="E166" s="28" t="s">
        <v>32</v>
      </c>
      <c r="F166" s="9" t="s">
        <v>46</v>
      </c>
      <c r="G166" s="9" t="s">
        <v>48</v>
      </c>
      <c r="H166" s="9" t="s">
        <v>47</v>
      </c>
      <c r="I166" s="10" t="s">
        <v>50</v>
      </c>
      <c r="J166" s="10" t="s">
        <v>51</v>
      </c>
      <c r="K166" s="10" t="s">
        <v>52</v>
      </c>
      <c r="L166" s="28"/>
      <c r="M166" s="28"/>
    </row>
    <row r="167" spans="1:13" x14ac:dyDescent="0.2">
      <c r="A167" s="28"/>
      <c r="B167" s="28"/>
      <c r="C167" s="28"/>
      <c r="D167" s="28"/>
      <c r="E167" s="28"/>
      <c r="F167" s="23">
        <v>0</v>
      </c>
      <c r="G167" s="23">
        <v>5</v>
      </c>
      <c r="H167" s="23">
        <v>10</v>
      </c>
      <c r="I167" s="23" t="s">
        <v>53</v>
      </c>
      <c r="J167" s="23" t="s">
        <v>54</v>
      </c>
      <c r="K167" s="23" t="s">
        <v>55</v>
      </c>
      <c r="L167" s="28"/>
      <c r="M167" s="28"/>
    </row>
    <row r="168" spans="1:13" x14ac:dyDescent="0.2">
      <c r="A168" s="12" t="s">
        <v>3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13">
        <v>10</v>
      </c>
      <c r="M168" s="30">
        <f>F172/L172</f>
        <v>0</v>
      </c>
    </row>
    <row r="169" spans="1:13" x14ac:dyDescent="0.2">
      <c r="A169" s="12" t="s">
        <v>4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13">
        <v>10</v>
      </c>
      <c r="M169" s="30"/>
    </row>
    <row r="170" spans="1:13" x14ac:dyDescent="0.2">
      <c r="A170" s="12" t="s">
        <v>5</v>
      </c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13">
        <v>10</v>
      </c>
      <c r="M170" s="30"/>
    </row>
    <row r="171" spans="1:13" x14ac:dyDescent="0.2">
      <c r="A171" s="12" t="s">
        <v>6</v>
      </c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13">
        <v>10</v>
      </c>
      <c r="M171" s="30"/>
    </row>
    <row r="172" spans="1:13" x14ac:dyDescent="0.2">
      <c r="A172" s="14" t="s">
        <v>67</v>
      </c>
      <c r="B172" s="34"/>
      <c r="C172" s="34"/>
      <c r="D172" s="34"/>
      <c r="E172" s="34"/>
      <c r="F172" s="29">
        <f>SUM(F168:H171)</f>
        <v>0</v>
      </c>
      <c r="G172" s="29"/>
      <c r="H172" s="29"/>
      <c r="I172" s="34"/>
      <c r="J172" s="34"/>
      <c r="K172" s="34"/>
      <c r="L172" s="15">
        <f>SUM(L168:L171)</f>
        <v>40</v>
      </c>
      <c r="M172" s="30"/>
    </row>
    <row r="173" spans="1:13" x14ac:dyDescent="0.2">
      <c r="A173" s="28">
        <v>3.19</v>
      </c>
      <c r="B173" s="28" t="s">
        <v>44</v>
      </c>
      <c r="C173" s="28"/>
      <c r="D173" s="28"/>
      <c r="E173" s="28"/>
      <c r="F173" s="28" t="s">
        <v>45</v>
      </c>
      <c r="G173" s="28"/>
      <c r="H173" s="28"/>
      <c r="I173" s="28" t="s">
        <v>49</v>
      </c>
      <c r="J173" s="28"/>
      <c r="K173" s="28"/>
      <c r="L173" s="28" t="s">
        <v>56</v>
      </c>
      <c r="M173" s="28" t="s">
        <v>68</v>
      </c>
    </row>
    <row r="174" spans="1:13" ht="63.75" x14ac:dyDescent="0.2">
      <c r="A174" s="28"/>
      <c r="B174" s="28" t="s">
        <v>29</v>
      </c>
      <c r="C174" s="28" t="s">
        <v>30</v>
      </c>
      <c r="D174" s="28" t="s">
        <v>31</v>
      </c>
      <c r="E174" s="28" t="s">
        <v>32</v>
      </c>
      <c r="F174" s="9" t="s">
        <v>46</v>
      </c>
      <c r="G174" s="9" t="s">
        <v>48</v>
      </c>
      <c r="H174" s="9" t="s">
        <v>47</v>
      </c>
      <c r="I174" s="10" t="s">
        <v>50</v>
      </c>
      <c r="J174" s="10" t="s">
        <v>51</v>
      </c>
      <c r="K174" s="10" t="s">
        <v>52</v>
      </c>
      <c r="L174" s="28"/>
      <c r="M174" s="28"/>
    </row>
    <row r="175" spans="1:13" x14ac:dyDescent="0.2">
      <c r="A175" s="28"/>
      <c r="B175" s="28"/>
      <c r="C175" s="28"/>
      <c r="D175" s="28"/>
      <c r="E175" s="28"/>
      <c r="F175" s="23">
        <v>0</v>
      </c>
      <c r="G175" s="23">
        <v>5</v>
      </c>
      <c r="H175" s="23">
        <v>10</v>
      </c>
      <c r="I175" s="23" t="s">
        <v>53</v>
      </c>
      <c r="J175" s="23" t="s">
        <v>54</v>
      </c>
      <c r="K175" s="23" t="s">
        <v>55</v>
      </c>
      <c r="L175" s="28"/>
      <c r="M175" s="28"/>
    </row>
    <row r="176" spans="1:13" x14ac:dyDescent="0.2">
      <c r="A176" s="12" t="s">
        <v>3</v>
      </c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13">
        <v>10</v>
      </c>
      <c r="M176" s="30">
        <f>F181/L181</f>
        <v>0</v>
      </c>
    </row>
    <row r="177" spans="1:13" x14ac:dyDescent="0.2">
      <c r="A177" s="12" t="s">
        <v>4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13">
        <v>10</v>
      </c>
      <c r="M177" s="30"/>
    </row>
    <row r="178" spans="1:13" x14ac:dyDescent="0.2">
      <c r="A178" s="12" t="s">
        <v>5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13">
        <v>10</v>
      </c>
      <c r="M178" s="30"/>
    </row>
    <row r="179" spans="1:13" x14ac:dyDescent="0.2">
      <c r="A179" s="12" t="s">
        <v>6</v>
      </c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13">
        <v>10</v>
      </c>
      <c r="M179" s="30"/>
    </row>
    <row r="180" spans="1:13" x14ac:dyDescent="0.2">
      <c r="A180" s="12" t="s">
        <v>7</v>
      </c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13">
        <v>10</v>
      </c>
      <c r="M180" s="30"/>
    </row>
    <row r="181" spans="1:13" x14ac:dyDescent="0.2">
      <c r="A181" s="14" t="s">
        <v>67</v>
      </c>
      <c r="B181" s="34"/>
      <c r="C181" s="34"/>
      <c r="D181" s="34"/>
      <c r="E181" s="34"/>
      <c r="F181" s="29">
        <f>SUM(F176:H180)</f>
        <v>0</v>
      </c>
      <c r="G181" s="29"/>
      <c r="H181" s="29"/>
      <c r="I181" s="34"/>
      <c r="J181" s="34"/>
      <c r="K181" s="34"/>
      <c r="L181" s="15">
        <f>SUM(L176:L180)</f>
        <v>50</v>
      </c>
      <c r="M181" s="30"/>
    </row>
    <row r="182" spans="1:13" x14ac:dyDescent="0.2">
      <c r="A182" s="28" t="s">
        <v>89</v>
      </c>
      <c r="B182" s="28" t="s">
        <v>44</v>
      </c>
      <c r="C182" s="28"/>
      <c r="D182" s="28"/>
      <c r="E182" s="28"/>
      <c r="F182" s="28" t="s">
        <v>45</v>
      </c>
      <c r="G182" s="28"/>
      <c r="H182" s="28"/>
      <c r="I182" s="28" t="s">
        <v>49</v>
      </c>
      <c r="J182" s="28"/>
      <c r="K182" s="28"/>
      <c r="L182" s="28" t="s">
        <v>56</v>
      </c>
      <c r="M182" s="28" t="s">
        <v>68</v>
      </c>
    </row>
    <row r="183" spans="1:13" ht="63.75" x14ac:dyDescent="0.2">
      <c r="A183" s="28"/>
      <c r="B183" s="28" t="s">
        <v>29</v>
      </c>
      <c r="C183" s="28" t="s">
        <v>30</v>
      </c>
      <c r="D183" s="28" t="s">
        <v>31</v>
      </c>
      <c r="E183" s="28" t="s">
        <v>32</v>
      </c>
      <c r="F183" s="9" t="s">
        <v>46</v>
      </c>
      <c r="G183" s="9" t="s">
        <v>48</v>
      </c>
      <c r="H183" s="9" t="s">
        <v>47</v>
      </c>
      <c r="I183" s="10" t="s">
        <v>50</v>
      </c>
      <c r="J183" s="10" t="s">
        <v>51</v>
      </c>
      <c r="K183" s="10" t="s">
        <v>52</v>
      </c>
      <c r="L183" s="28"/>
      <c r="M183" s="28"/>
    </row>
    <row r="184" spans="1:13" x14ac:dyDescent="0.2">
      <c r="A184" s="28"/>
      <c r="B184" s="28"/>
      <c r="C184" s="28"/>
      <c r="D184" s="28"/>
      <c r="E184" s="28"/>
      <c r="F184" s="25">
        <v>0</v>
      </c>
      <c r="G184" s="25">
        <v>5</v>
      </c>
      <c r="H184" s="25">
        <v>10</v>
      </c>
      <c r="I184" s="25" t="s">
        <v>53</v>
      </c>
      <c r="J184" s="25" t="s">
        <v>54</v>
      </c>
      <c r="K184" s="25" t="s">
        <v>55</v>
      </c>
      <c r="L184" s="28"/>
      <c r="M184" s="28"/>
    </row>
    <row r="185" spans="1:13" x14ac:dyDescent="0.2">
      <c r="A185" s="12" t="s">
        <v>3</v>
      </c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13">
        <v>10</v>
      </c>
      <c r="M185" s="30">
        <f>F192/L192</f>
        <v>0</v>
      </c>
    </row>
    <row r="186" spans="1:13" x14ac:dyDescent="0.2">
      <c r="A186" s="12" t="s">
        <v>4</v>
      </c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13">
        <v>10</v>
      </c>
      <c r="M186" s="30"/>
    </row>
    <row r="187" spans="1:13" x14ac:dyDescent="0.2">
      <c r="A187" s="12" t="s">
        <v>5</v>
      </c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13">
        <v>10</v>
      </c>
      <c r="M187" s="30"/>
    </row>
    <row r="188" spans="1:13" x14ac:dyDescent="0.2">
      <c r="A188" s="12" t="s">
        <v>6</v>
      </c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13">
        <v>10</v>
      </c>
      <c r="M188" s="30"/>
    </row>
    <row r="189" spans="1:13" x14ac:dyDescent="0.2">
      <c r="A189" s="12" t="s">
        <v>7</v>
      </c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13">
        <v>10</v>
      </c>
      <c r="M189" s="30"/>
    </row>
    <row r="190" spans="1:13" x14ac:dyDescent="0.2">
      <c r="A190" s="12" t="s">
        <v>8</v>
      </c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13">
        <v>10</v>
      </c>
      <c r="M190" s="30"/>
    </row>
    <row r="191" spans="1:13" x14ac:dyDescent="0.2">
      <c r="A191" s="12" t="s">
        <v>9</v>
      </c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13">
        <v>10</v>
      </c>
      <c r="M191" s="30"/>
    </row>
    <row r="192" spans="1:13" x14ac:dyDescent="0.2">
      <c r="A192" s="14" t="s">
        <v>67</v>
      </c>
      <c r="B192" s="34"/>
      <c r="C192" s="34"/>
      <c r="D192" s="34"/>
      <c r="E192" s="34"/>
      <c r="F192" s="29">
        <f>SUM(F185:H191)</f>
        <v>0</v>
      </c>
      <c r="G192" s="29"/>
      <c r="H192" s="29"/>
      <c r="I192" s="34"/>
      <c r="J192" s="34"/>
      <c r="K192" s="34"/>
      <c r="L192" s="15">
        <f>SUM(L185:L191)</f>
        <v>70</v>
      </c>
      <c r="M192" s="30"/>
    </row>
    <row r="193" spans="1:13" x14ac:dyDescent="0.2">
      <c r="A193" s="28">
        <v>3.21</v>
      </c>
      <c r="B193" s="28" t="s">
        <v>44</v>
      </c>
      <c r="C193" s="28"/>
      <c r="D193" s="28"/>
      <c r="E193" s="28"/>
      <c r="F193" s="28" t="s">
        <v>45</v>
      </c>
      <c r="G193" s="28"/>
      <c r="H193" s="28"/>
      <c r="I193" s="28" t="s">
        <v>49</v>
      </c>
      <c r="J193" s="28"/>
      <c r="K193" s="28"/>
      <c r="L193" s="28" t="s">
        <v>56</v>
      </c>
      <c r="M193" s="28" t="s">
        <v>68</v>
      </c>
    </row>
    <row r="194" spans="1:13" ht="63.75" x14ac:dyDescent="0.2">
      <c r="A194" s="28"/>
      <c r="B194" s="28" t="s">
        <v>29</v>
      </c>
      <c r="C194" s="28" t="s">
        <v>30</v>
      </c>
      <c r="D194" s="28" t="s">
        <v>31</v>
      </c>
      <c r="E194" s="28" t="s">
        <v>32</v>
      </c>
      <c r="F194" s="9" t="s">
        <v>46</v>
      </c>
      <c r="G194" s="9" t="s">
        <v>48</v>
      </c>
      <c r="H194" s="9" t="s">
        <v>47</v>
      </c>
      <c r="I194" s="10" t="s">
        <v>50</v>
      </c>
      <c r="J194" s="10" t="s">
        <v>51</v>
      </c>
      <c r="K194" s="10" t="s">
        <v>52</v>
      </c>
      <c r="L194" s="28"/>
      <c r="M194" s="28"/>
    </row>
    <row r="195" spans="1:13" x14ac:dyDescent="0.2">
      <c r="A195" s="28"/>
      <c r="B195" s="28"/>
      <c r="C195" s="28"/>
      <c r="D195" s="28"/>
      <c r="E195" s="28"/>
      <c r="F195" s="25">
        <v>0</v>
      </c>
      <c r="G195" s="25">
        <v>5</v>
      </c>
      <c r="H195" s="25">
        <v>10</v>
      </c>
      <c r="I195" s="25" t="s">
        <v>53</v>
      </c>
      <c r="J195" s="25" t="s">
        <v>54</v>
      </c>
      <c r="K195" s="25" t="s">
        <v>55</v>
      </c>
      <c r="L195" s="28"/>
      <c r="M195" s="28"/>
    </row>
    <row r="196" spans="1:13" x14ac:dyDescent="0.2">
      <c r="A196" s="12" t="s">
        <v>3</v>
      </c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13">
        <v>10</v>
      </c>
      <c r="M196" s="30">
        <f>F203/L203</f>
        <v>0</v>
      </c>
    </row>
    <row r="197" spans="1:13" x14ac:dyDescent="0.2">
      <c r="A197" s="12" t="s">
        <v>4</v>
      </c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13">
        <v>10</v>
      </c>
      <c r="M197" s="30"/>
    </row>
    <row r="198" spans="1:13" x14ac:dyDescent="0.2">
      <c r="A198" s="12" t="s">
        <v>5</v>
      </c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13">
        <v>10</v>
      </c>
      <c r="M198" s="30"/>
    </row>
    <row r="199" spans="1:13" x14ac:dyDescent="0.2">
      <c r="A199" s="12" t="s">
        <v>6</v>
      </c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13">
        <v>10</v>
      </c>
      <c r="M199" s="30"/>
    </row>
    <row r="200" spans="1:13" x14ac:dyDescent="0.2">
      <c r="A200" s="12" t="s">
        <v>7</v>
      </c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13">
        <v>10</v>
      </c>
      <c r="M200" s="30"/>
    </row>
    <row r="201" spans="1:13" x14ac:dyDescent="0.2">
      <c r="A201" s="12" t="s">
        <v>8</v>
      </c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13">
        <v>10</v>
      </c>
      <c r="M201" s="30"/>
    </row>
    <row r="202" spans="1:13" x14ac:dyDescent="0.2">
      <c r="A202" s="12" t="s">
        <v>9</v>
      </c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13">
        <v>10</v>
      </c>
      <c r="M202" s="30"/>
    </row>
    <row r="203" spans="1:13" x14ac:dyDescent="0.2">
      <c r="A203" s="14" t="s">
        <v>67</v>
      </c>
      <c r="B203" s="34"/>
      <c r="C203" s="34"/>
      <c r="D203" s="34"/>
      <c r="E203" s="34"/>
      <c r="F203" s="29">
        <f>SUM(F196:H202)</f>
        <v>0</v>
      </c>
      <c r="G203" s="29"/>
      <c r="H203" s="29"/>
      <c r="I203" s="34"/>
      <c r="J203" s="34"/>
      <c r="K203" s="34"/>
      <c r="L203" s="15">
        <f>SUM(L196:L202)</f>
        <v>70</v>
      </c>
      <c r="M203" s="30"/>
    </row>
    <row r="204" spans="1:13" x14ac:dyDescent="0.2">
      <c r="A204" s="28">
        <v>3.22</v>
      </c>
      <c r="B204" s="28" t="s">
        <v>44</v>
      </c>
      <c r="C204" s="28"/>
      <c r="D204" s="28"/>
      <c r="E204" s="28"/>
      <c r="F204" s="28" t="s">
        <v>45</v>
      </c>
      <c r="G204" s="28"/>
      <c r="H204" s="28"/>
      <c r="I204" s="28" t="s">
        <v>49</v>
      </c>
      <c r="J204" s="28"/>
      <c r="K204" s="28"/>
      <c r="L204" s="28" t="s">
        <v>56</v>
      </c>
      <c r="M204" s="28" t="s">
        <v>68</v>
      </c>
    </row>
    <row r="205" spans="1:13" ht="63.75" x14ac:dyDescent="0.2">
      <c r="A205" s="28"/>
      <c r="B205" s="28" t="s">
        <v>29</v>
      </c>
      <c r="C205" s="28" t="s">
        <v>30</v>
      </c>
      <c r="D205" s="28" t="s">
        <v>31</v>
      </c>
      <c r="E205" s="28" t="s">
        <v>32</v>
      </c>
      <c r="F205" s="9" t="s">
        <v>46</v>
      </c>
      <c r="G205" s="9" t="s">
        <v>48</v>
      </c>
      <c r="H205" s="9" t="s">
        <v>47</v>
      </c>
      <c r="I205" s="10" t="s">
        <v>50</v>
      </c>
      <c r="J205" s="10" t="s">
        <v>51</v>
      </c>
      <c r="K205" s="10" t="s">
        <v>52</v>
      </c>
      <c r="L205" s="28"/>
      <c r="M205" s="28"/>
    </row>
    <row r="206" spans="1:13" x14ac:dyDescent="0.2">
      <c r="A206" s="28"/>
      <c r="B206" s="28"/>
      <c r="C206" s="28"/>
      <c r="D206" s="28"/>
      <c r="E206" s="28"/>
      <c r="F206" s="25">
        <v>0</v>
      </c>
      <c r="G206" s="25">
        <v>5</v>
      </c>
      <c r="H206" s="25">
        <v>10</v>
      </c>
      <c r="I206" s="25" t="s">
        <v>53</v>
      </c>
      <c r="J206" s="25" t="s">
        <v>54</v>
      </c>
      <c r="K206" s="25" t="s">
        <v>55</v>
      </c>
      <c r="L206" s="28"/>
      <c r="M206" s="28"/>
    </row>
    <row r="207" spans="1:13" x14ac:dyDescent="0.2">
      <c r="A207" s="12" t="s">
        <v>3</v>
      </c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13">
        <v>10</v>
      </c>
      <c r="M207" s="30">
        <f>F215/L215</f>
        <v>0</v>
      </c>
    </row>
    <row r="208" spans="1:13" x14ac:dyDescent="0.2">
      <c r="A208" s="12" t="s">
        <v>4</v>
      </c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13">
        <v>10</v>
      </c>
      <c r="M208" s="30"/>
    </row>
    <row r="209" spans="1:13" x14ac:dyDescent="0.2">
      <c r="A209" s="12" t="s">
        <v>5</v>
      </c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13">
        <v>10</v>
      </c>
      <c r="M209" s="30"/>
    </row>
    <row r="210" spans="1:13" x14ac:dyDescent="0.2">
      <c r="A210" s="12" t="s">
        <v>6</v>
      </c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13">
        <v>10</v>
      </c>
      <c r="M210" s="30"/>
    </row>
    <row r="211" spans="1:13" x14ac:dyDescent="0.2">
      <c r="A211" s="12" t="s">
        <v>7</v>
      </c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13">
        <v>10</v>
      </c>
      <c r="M211" s="30"/>
    </row>
    <row r="212" spans="1:13" x14ac:dyDescent="0.2">
      <c r="A212" s="12" t="s">
        <v>8</v>
      </c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13">
        <v>10</v>
      </c>
      <c r="M212" s="30"/>
    </row>
    <row r="213" spans="1:13" x14ac:dyDescent="0.2">
      <c r="A213" s="12" t="s">
        <v>9</v>
      </c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13">
        <v>10</v>
      </c>
      <c r="M213" s="30"/>
    </row>
    <row r="214" spans="1:13" x14ac:dyDescent="0.2">
      <c r="A214" s="12" t="s">
        <v>10</v>
      </c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13">
        <v>10</v>
      </c>
      <c r="M214" s="30"/>
    </row>
    <row r="215" spans="1:13" x14ac:dyDescent="0.2">
      <c r="A215" s="14" t="s">
        <v>67</v>
      </c>
      <c r="B215" s="34"/>
      <c r="C215" s="34"/>
      <c r="D215" s="34"/>
      <c r="E215" s="34"/>
      <c r="F215" s="29">
        <f>SUM(F207:H214)</f>
        <v>0</v>
      </c>
      <c r="G215" s="29"/>
      <c r="H215" s="29"/>
      <c r="I215" s="34"/>
      <c r="J215" s="34"/>
      <c r="K215" s="34"/>
      <c r="L215" s="15">
        <f>SUM(L207:L214)</f>
        <v>80</v>
      </c>
      <c r="M215" s="30"/>
    </row>
    <row r="216" spans="1:13" x14ac:dyDescent="0.2">
      <c r="A216" s="28">
        <v>3.23</v>
      </c>
      <c r="B216" s="28" t="s">
        <v>44</v>
      </c>
      <c r="C216" s="28"/>
      <c r="D216" s="28"/>
      <c r="E216" s="28"/>
      <c r="F216" s="28" t="s">
        <v>45</v>
      </c>
      <c r="G216" s="28"/>
      <c r="H216" s="28"/>
      <c r="I216" s="28" t="s">
        <v>49</v>
      </c>
      <c r="J216" s="28"/>
      <c r="K216" s="28"/>
      <c r="L216" s="28" t="s">
        <v>56</v>
      </c>
      <c r="M216" s="28" t="s">
        <v>68</v>
      </c>
    </row>
    <row r="217" spans="1:13" ht="63.75" x14ac:dyDescent="0.2">
      <c r="A217" s="28"/>
      <c r="B217" s="28" t="s">
        <v>29</v>
      </c>
      <c r="C217" s="28" t="s">
        <v>30</v>
      </c>
      <c r="D217" s="28" t="s">
        <v>31</v>
      </c>
      <c r="E217" s="28" t="s">
        <v>32</v>
      </c>
      <c r="F217" s="9" t="s">
        <v>46</v>
      </c>
      <c r="G217" s="9" t="s">
        <v>48</v>
      </c>
      <c r="H217" s="9" t="s">
        <v>47</v>
      </c>
      <c r="I217" s="10" t="s">
        <v>50</v>
      </c>
      <c r="J217" s="10" t="s">
        <v>51</v>
      </c>
      <c r="K217" s="10" t="s">
        <v>52</v>
      </c>
      <c r="L217" s="28"/>
      <c r="M217" s="28"/>
    </row>
    <row r="218" spans="1:13" x14ac:dyDescent="0.2">
      <c r="A218" s="28"/>
      <c r="B218" s="28"/>
      <c r="C218" s="28"/>
      <c r="D218" s="28"/>
      <c r="E218" s="28"/>
      <c r="F218" s="25">
        <v>0</v>
      </c>
      <c r="G218" s="25">
        <v>5</v>
      </c>
      <c r="H218" s="25">
        <v>10</v>
      </c>
      <c r="I218" s="25" t="s">
        <v>53</v>
      </c>
      <c r="J218" s="25" t="s">
        <v>54</v>
      </c>
      <c r="K218" s="25" t="s">
        <v>55</v>
      </c>
      <c r="L218" s="28"/>
      <c r="M218" s="28"/>
    </row>
    <row r="219" spans="1:13" x14ac:dyDescent="0.2">
      <c r="A219" s="12" t="s">
        <v>3</v>
      </c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13">
        <v>10</v>
      </c>
      <c r="M219" s="30">
        <f>F227/L227</f>
        <v>0</v>
      </c>
    </row>
    <row r="220" spans="1:13" x14ac:dyDescent="0.2">
      <c r="A220" s="12" t="s">
        <v>4</v>
      </c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13">
        <v>10</v>
      </c>
      <c r="M220" s="30"/>
    </row>
    <row r="221" spans="1:13" x14ac:dyDescent="0.2">
      <c r="A221" s="12" t="s">
        <v>5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13">
        <v>10</v>
      </c>
      <c r="M221" s="30"/>
    </row>
    <row r="222" spans="1:13" x14ac:dyDescent="0.2">
      <c r="A222" s="12" t="s">
        <v>6</v>
      </c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13">
        <v>10</v>
      </c>
      <c r="M222" s="30"/>
    </row>
    <row r="223" spans="1:13" x14ac:dyDescent="0.2">
      <c r="A223" s="12" t="s">
        <v>7</v>
      </c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13">
        <v>10</v>
      </c>
      <c r="M223" s="30"/>
    </row>
    <row r="224" spans="1:13" x14ac:dyDescent="0.2">
      <c r="A224" s="12" t="s">
        <v>8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13">
        <v>10</v>
      </c>
      <c r="M224" s="30"/>
    </row>
    <row r="225" spans="1:13" x14ac:dyDescent="0.2">
      <c r="A225" s="12" t="s">
        <v>9</v>
      </c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13">
        <v>10</v>
      </c>
      <c r="M225" s="30"/>
    </row>
    <row r="226" spans="1:13" x14ac:dyDescent="0.2">
      <c r="A226" s="12" t="s">
        <v>10</v>
      </c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13">
        <v>10</v>
      </c>
      <c r="M226" s="30"/>
    </row>
    <row r="227" spans="1:13" x14ac:dyDescent="0.2">
      <c r="A227" s="14" t="s">
        <v>67</v>
      </c>
      <c r="B227" s="34"/>
      <c r="C227" s="34"/>
      <c r="D227" s="34"/>
      <c r="E227" s="34"/>
      <c r="F227" s="29">
        <f>SUM(F219:H226)</f>
        <v>0</v>
      </c>
      <c r="G227" s="29"/>
      <c r="H227" s="29"/>
      <c r="I227" s="34"/>
      <c r="J227" s="34"/>
      <c r="K227" s="34"/>
      <c r="L227" s="15">
        <f>SUM(L219:L226)</f>
        <v>80</v>
      </c>
      <c r="M227" s="30"/>
    </row>
    <row r="228" spans="1:13" x14ac:dyDescent="0.2">
      <c r="A228" s="28">
        <v>3.24</v>
      </c>
      <c r="B228" s="28" t="s">
        <v>44</v>
      </c>
      <c r="C228" s="28"/>
      <c r="D228" s="28"/>
      <c r="E228" s="28"/>
      <c r="F228" s="28" t="s">
        <v>45</v>
      </c>
      <c r="G228" s="28"/>
      <c r="H228" s="28"/>
      <c r="I228" s="28" t="s">
        <v>49</v>
      </c>
      <c r="J228" s="28"/>
      <c r="K228" s="28"/>
      <c r="L228" s="28" t="s">
        <v>56</v>
      </c>
      <c r="M228" s="28" t="s">
        <v>68</v>
      </c>
    </row>
    <row r="229" spans="1:13" ht="63.75" x14ac:dyDescent="0.2">
      <c r="A229" s="28"/>
      <c r="B229" s="28" t="s">
        <v>29</v>
      </c>
      <c r="C229" s="28" t="s">
        <v>30</v>
      </c>
      <c r="D229" s="28" t="s">
        <v>31</v>
      </c>
      <c r="E229" s="28" t="s">
        <v>32</v>
      </c>
      <c r="F229" s="9" t="s">
        <v>46</v>
      </c>
      <c r="G229" s="9" t="s">
        <v>48</v>
      </c>
      <c r="H229" s="9" t="s">
        <v>47</v>
      </c>
      <c r="I229" s="10" t="s">
        <v>50</v>
      </c>
      <c r="J229" s="10" t="s">
        <v>51</v>
      </c>
      <c r="K229" s="10" t="s">
        <v>52</v>
      </c>
      <c r="L229" s="28"/>
      <c r="M229" s="28"/>
    </row>
    <row r="230" spans="1:13" x14ac:dyDescent="0.2">
      <c r="A230" s="28"/>
      <c r="B230" s="28"/>
      <c r="C230" s="28"/>
      <c r="D230" s="28"/>
      <c r="E230" s="28"/>
      <c r="F230" s="25">
        <v>0</v>
      </c>
      <c r="G230" s="25">
        <v>5</v>
      </c>
      <c r="H230" s="25">
        <v>10</v>
      </c>
      <c r="I230" s="25" t="s">
        <v>53</v>
      </c>
      <c r="J230" s="25" t="s">
        <v>54</v>
      </c>
      <c r="K230" s="25" t="s">
        <v>55</v>
      </c>
      <c r="L230" s="28"/>
      <c r="M230" s="28"/>
    </row>
    <row r="231" spans="1:13" x14ac:dyDescent="0.2">
      <c r="A231" s="12" t="s">
        <v>3</v>
      </c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13">
        <v>10</v>
      </c>
      <c r="M231" s="30">
        <f>F237/L237</f>
        <v>0</v>
      </c>
    </row>
    <row r="232" spans="1:13" x14ac:dyDescent="0.2">
      <c r="A232" s="12" t="s">
        <v>4</v>
      </c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13">
        <v>10</v>
      </c>
      <c r="M232" s="30"/>
    </row>
    <row r="233" spans="1:13" x14ac:dyDescent="0.2">
      <c r="A233" s="12" t="s">
        <v>5</v>
      </c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13">
        <v>10</v>
      </c>
      <c r="M233" s="30"/>
    </row>
    <row r="234" spans="1:13" x14ac:dyDescent="0.2">
      <c r="A234" s="12" t="s">
        <v>6</v>
      </c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13">
        <v>10</v>
      </c>
      <c r="M234" s="30"/>
    </row>
    <row r="235" spans="1:13" x14ac:dyDescent="0.2">
      <c r="A235" s="12" t="s">
        <v>7</v>
      </c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13">
        <v>10</v>
      </c>
      <c r="M235" s="30"/>
    </row>
    <row r="236" spans="1:13" x14ac:dyDescent="0.2">
      <c r="A236" s="12" t="s">
        <v>8</v>
      </c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13">
        <v>10</v>
      </c>
      <c r="M236" s="30"/>
    </row>
    <row r="237" spans="1:13" x14ac:dyDescent="0.2">
      <c r="A237" s="14" t="s">
        <v>67</v>
      </c>
      <c r="B237" s="34"/>
      <c r="C237" s="34"/>
      <c r="D237" s="34"/>
      <c r="E237" s="34"/>
      <c r="F237" s="29">
        <f>SUM(F231:H236)</f>
        <v>0</v>
      </c>
      <c r="G237" s="29"/>
      <c r="H237" s="29"/>
      <c r="I237" s="34"/>
      <c r="J237" s="34"/>
      <c r="K237" s="34"/>
      <c r="L237" s="15">
        <f>SUM(L231:L236)</f>
        <v>60</v>
      </c>
      <c r="M237" s="30"/>
    </row>
    <row r="238" spans="1:13" x14ac:dyDescent="0.2">
      <c r="A238" s="28">
        <v>3.25</v>
      </c>
      <c r="B238" s="28" t="s">
        <v>44</v>
      </c>
      <c r="C238" s="28"/>
      <c r="D238" s="28"/>
      <c r="E238" s="28"/>
      <c r="F238" s="28" t="s">
        <v>45</v>
      </c>
      <c r="G238" s="28"/>
      <c r="H238" s="28"/>
      <c r="I238" s="28" t="s">
        <v>49</v>
      </c>
      <c r="J238" s="28"/>
      <c r="K238" s="28"/>
      <c r="L238" s="28" t="s">
        <v>56</v>
      </c>
      <c r="M238" s="28" t="s">
        <v>68</v>
      </c>
    </row>
    <row r="239" spans="1:13" ht="63.75" x14ac:dyDescent="0.2">
      <c r="A239" s="28"/>
      <c r="B239" s="28" t="s">
        <v>29</v>
      </c>
      <c r="C239" s="28" t="s">
        <v>30</v>
      </c>
      <c r="D239" s="28" t="s">
        <v>31</v>
      </c>
      <c r="E239" s="28" t="s">
        <v>32</v>
      </c>
      <c r="F239" s="9" t="s">
        <v>46</v>
      </c>
      <c r="G239" s="9" t="s">
        <v>48</v>
      </c>
      <c r="H239" s="9" t="s">
        <v>47</v>
      </c>
      <c r="I239" s="10" t="s">
        <v>50</v>
      </c>
      <c r="J239" s="10" t="s">
        <v>51</v>
      </c>
      <c r="K239" s="10" t="s">
        <v>52</v>
      </c>
      <c r="L239" s="28"/>
      <c r="M239" s="28"/>
    </row>
    <row r="240" spans="1:13" x14ac:dyDescent="0.2">
      <c r="A240" s="28"/>
      <c r="B240" s="28"/>
      <c r="C240" s="28"/>
      <c r="D240" s="28"/>
      <c r="E240" s="28"/>
      <c r="F240" s="25">
        <v>0</v>
      </c>
      <c r="G240" s="25">
        <v>5</v>
      </c>
      <c r="H240" s="25">
        <v>10</v>
      </c>
      <c r="I240" s="25" t="s">
        <v>53</v>
      </c>
      <c r="J240" s="25" t="s">
        <v>54</v>
      </c>
      <c r="K240" s="25" t="s">
        <v>55</v>
      </c>
      <c r="L240" s="28"/>
      <c r="M240" s="28"/>
    </row>
    <row r="241" spans="1:13" x14ac:dyDescent="0.2">
      <c r="A241" s="12" t="s">
        <v>3</v>
      </c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13">
        <v>10</v>
      </c>
      <c r="M241" s="30">
        <f>F251/L251</f>
        <v>0</v>
      </c>
    </row>
    <row r="242" spans="1:13" x14ac:dyDescent="0.2">
      <c r="A242" s="12" t="s">
        <v>4</v>
      </c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13">
        <v>10</v>
      </c>
      <c r="M242" s="30"/>
    </row>
    <row r="243" spans="1:13" x14ac:dyDescent="0.2">
      <c r="A243" s="12" t="s">
        <v>5</v>
      </c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13">
        <v>10</v>
      </c>
      <c r="M243" s="30"/>
    </row>
    <row r="244" spans="1:13" x14ac:dyDescent="0.2">
      <c r="A244" s="12" t="s">
        <v>6</v>
      </c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13">
        <v>10</v>
      </c>
      <c r="M244" s="30"/>
    </row>
    <row r="245" spans="1:13" x14ac:dyDescent="0.2">
      <c r="A245" s="12" t="s">
        <v>7</v>
      </c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13">
        <v>10</v>
      </c>
      <c r="M245" s="30"/>
    </row>
    <row r="246" spans="1:13" x14ac:dyDescent="0.2">
      <c r="A246" s="12" t="s">
        <v>8</v>
      </c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13">
        <v>10</v>
      </c>
      <c r="M246" s="30"/>
    </row>
    <row r="247" spans="1:13" x14ac:dyDescent="0.2">
      <c r="A247" s="12" t="s">
        <v>9</v>
      </c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13">
        <v>10</v>
      </c>
      <c r="M247" s="30"/>
    </row>
    <row r="248" spans="1:13" x14ac:dyDescent="0.2">
      <c r="A248" s="12" t="s">
        <v>10</v>
      </c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13">
        <v>10</v>
      </c>
      <c r="M248" s="30"/>
    </row>
    <row r="249" spans="1:13" x14ac:dyDescent="0.2">
      <c r="A249" s="12" t="s">
        <v>11</v>
      </c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13">
        <v>10</v>
      </c>
      <c r="M249" s="30"/>
    </row>
    <row r="250" spans="1:13" x14ac:dyDescent="0.2">
      <c r="A250" s="12" t="s">
        <v>12</v>
      </c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13">
        <v>10</v>
      </c>
      <c r="M250" s="30"/>
    </row>
    <row r="251" spans="1:13" x14ac:dyDescent="0.2">
      <c r="A251" s="14" t="s">
        <v>67</v>
      </c>
      <c r="B251" s="34"/>
      <c r="C251" s="34"/>
      <c r="D251" s="34"/>
      <c r="E251" s="34"/>
      <c r="F251" s="29">
        <f>SUM(F241:H250)</f>
        <v>0</v>
      </c>
      <c r="G251" s="29"/>
      <c r="H251" s="29"/>
      <c r="I251" s="34"/>
      <c r="J251" s="34"/>
      <c r="K251" s="34"/>
      <c r="L251" s="15">
        <f>SUM(L241:L250)</f>
        <v>100</v>
      </c>
      <c r="M251" s="30"/>
    </row>
    <row r="252" spans="1:13" x14ac:dyDescent="0.2">
      <c r="A252" s="28">
        <v>3.26</v>
      </c>
      <c r="B252" s="28" t="s">
        <v>44</v>
      </c>
      <c r="C252" s="28"/>
      <c r="D252" s="28"/>
      <c r="E252" s="28"/>
      <c r="F252" s="28" t="s">
        <v>45</v>
      </c>
      <c r="G252" s="28"/>
      <c r="H252" s="28"/>
      <c r="I252" s="28" t="s">
        <v>49</v>
      </c>
      <c r="J252" s="28"/>
      <c r="K252" s="28"/>
      <c r="L252" s="28" t="s">
        <v>56</v>
      </c>
      <c r="M252" s="28" t="s">
        <v>68</v>
      </c>
    </row>
    <row r="253" spans="1:13" ht="63.75" x14ac:dyDescent="0.2">
      <c r="A253" s="28"/>
      <c r="B253" s="28" t="s">
        <v>29</v>
      </c>
      <c r="C253" s="28" t="s">
        <v>30</v>
      </c>
      <c r="D253" s="28" t="s">
        <v>31</v>
      </c>
      <c r="E253" s="28" t="s">
        <v>32</v>
      </c>
      <c r="F253" s="9" t="s">
        <v>46</v>
      </c>
      <c r="G253" s="9" t="s">
        <v>48</v>
      </c>
      <c r="H253" s="9" t="s">
        <v>47</v>
      </c>
      <c r="I253" s="10" t="s">
        <v>50</v>
      </c>
      <c r="J253" s="10" t="s">
        <v>51</v>
      </c>
      <c r="K253" s="10" t="s">
        <v>52</v>
      </c>
      <c r="L253" s="28"/>
      <c r="M253" s="28"/>
    </row>
    <row r="254" spans="1:13" x14ac:dyDescent="0.2">
      <c r="A254" s="28"/>
      <c r="B254" s="28"/>
      <c r="C254" s="28"/>
      <c r="D254" s="28"/>
      <c r="E254" s="28"/>
      <c r="F254" s="25">
        <v>0</v>
      </c>
      <c r="G254" s="25">
        <v>5</v>
      </c>
      <c r="H254" s="25">
        <v>10</v>
      </c>
      <c r="I254" s="25" t="s">
        <v>53</v>
      </c>
      <c r="J254" s="25" t="s">
        <v>54</v>
      </c>
      <c r="K254" s="25" t="s">
        <v>55</v>
      </c>
      <c r="L254" s="28"/>
      <c r="M254" s="28"/>
    </row>
    <row r="255" spans="1:13" x14ac:dyDescent="0.2">
      <c r="A255" s="12" t="s">
        <v>3</v>
      </c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13">
        <v>10</v>
      </c>
      <c r="M255" s="30">
        <f>F268/L268</f>
        <v>0</v>
      </c>
    </row>
    <row r="256" spans="1:13" x14ac:dyDescent="0.2">
      <c r="A256" s="12" t="s">
        <v>4</v>
      </c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13">
        <v>10</v>
      </c>
      <c r="M256" s="30"/>
    </row>
    <row r="257" spans="1:13" x14ac:dyDescent="0.2">
      <c r="A257" s="12" t="s">
        <v>5</v>
      </c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13">
        <v>10</v>
      </c>
      <c r="M257" s="30"/>
    </row>
    <row r="258" spans="1:13" x14ac:dyDescent="0.2">
      <c r="A258" s="12" t="s">
        <v>6</v>
      </c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13">
        <v>10</v>
      </c>
      <c r="M258" s="30"/>
    </row>
    <row r="259" spans="1:13" x14ac:dyDescent="0.2">
      <c r="A259" s="12" t="s">
        <v>7</v>
      </c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13">
        <v>10</v>
      </c>
      <c r="M259" s="30"/>
    </row>
    <row r="260" spans="1:13" x14ac:dyDescent="0.2">
      <c r="A260" s="12" t="s">
        <v>8</v>
      </c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13">
        <v>10</v>
      </c>
      <c r="M260" s="30"/>
    </row>
    <row r="261" spans="1:13" x14ac:dyDescent="0.2">
      <c r="A261" s="12" t="s">
        <v>9</v>
      </c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13">
        <v>10</v>
      </c>
      <c r="M261" s="30"/>
    </row>
    <row r="262" spans="1:13" x14ac:dyDescent="0.2">
      <c r="A262" s="12" t="s">
        <v>10</v>
      </c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13">
        <v>10</v>
      </c>
      <c r="M262" s="30"/>
    </row>
    <row r="263" spans="1:13" x14ac:dyDescent="0.2">
      <c r="A263" s="12" t="s">
        <v>11</v>
      </c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13">
        <v>10</v>
      </c>
      <c r="M263" s="30"/>
    </row>
    <row r="264" spans="1:13" x14ac:dyDescent="0.2">
      <c r="A264" s="12" t="s">
        <v>12</v>
      </c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13">
        <v>10</v>
      </c>
      <c r="M264" s="30"/>
    </row>
    <row r="265" spans="1:13" x14ac:dyDescent="0.2">
      <c r="A265" s="12" t="s">
        <v>13</v>
      </c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13">
        <v>10</v>
      </c>
      <c r="M265" s="30"/>
    </row>
    <row r="266" spans="1:13" x14ac:dyDescent="0.2">
      <c r="A266" s="12" t="s">
        <v>14</v>
      </c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13">
        <v>10</v>
      </c>
      <c r="M266" s="30"/>
    </row>
    <row r="267" spans="1:13" x14ac:dyDescent="0.2">
      <c r="A267" s="12" t="s">
        <v>16</v>
      </c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13">
        <v>10</v>
      </c>
      <c r="M267" s="30"/>
    </row>
    <row r="268" spans="1:13" x14ac:dyDescent="0.2">
      <c r="A268" s="14" t="s">
        <v>67</v>
      </c>
      <c r="B268" s="34"/>
      <c r="C268" s="34"/>
      <c r="D268" s="34"/>
      <c r="E268" s="34"/>
      <c r="F268" s="29">
        <f>SUM(F255:H267)</f>
        <v>0</v>
      </c>
      <c r="G268" s="29"/>
      <c r="H268" s="29"/>
      <c r="I268" s="34"/>
      <c r="J268" s="34"/>
      <c r="K268" s="34"/>
      <c r="L268" s="15">
        <f>SUM(L255:L267)</f>
        <v>130</v>
      </c>
      <c r="M268" s="30"/>
    </row>
    <row r="269" spans="1:13" x14ac:dyDescent="0.2">
      <c r="A269" s="28">
        <v>3.27</v>
      </c>
      <c r="B269" s="28" t="s">
        <v>44</v>
      </c>
      <c r="C269" s="28"/>
      <c r="D269" s="28"/>
      <c r="E269" s="28"/>
      <c r="F269" s="28" t="s">
        <v>45</v>
      </c>
      <c r="G269" s="28"/>
      <c r="H269" s="28"/>
      <c r="I269" s="28" t="s">
        <v>49</v>
      </c>
      <c r="J269" s="28"/>
      <c r="K269" s="28"/>
      <c r="L269" s="28" t="s">
        <v>56</v>
      </c>
      <c r="M269" s="28" t="s">
        <v>68</v>
      </c>
    </row>
    <row r="270" spans="1:13" ht="63.75" x14ac:dyDescent="0.2">
      <c r="A270" s="28"/>
      <c r="B270" s="28" t="s">
        <v>29</v>
      </c>
      <c r="C270" s="28" t="s">
        <v>30</v>
      </c>
      <c r="D270" s="28" t="s">
        <v>31</v>
      </c>
      <c r="E270" s="28" t="s">
        <v>32</v>
      </c>
      <c r="F270" s="9" t="s">
        <v>46</v>
      </c>
      <c r="G270" s="9" t="s">
        <v>48</v>
      </c>
      <c r="H270" s="9" t="s">
        <v>47</v>
      </c>
      <c r="I270" s="10" t="s">
        <v>50</v>
      </c>
      <c r="J270" s="10" t="s">
        <v>51</v>
      </c>
      <c r="K270" s="10" t="s">
        <v>52</v>
      </c>
      <c r="L270" s="28"/>
      <c r="M270" s="28"/>
    </row>
    <row r="271" spans="1:13" x14ac:dyDescent="0.2">
      <c r="A271" s="28"/>
      <c r="B271" s="28"/>
      <c r="C271" s="28"/>
      <c r="D271" s="28"/>
      <c r="E271" s="28"/>
      <c r="F271" s="25">
        <v>0</v>
      </c>
      <c r="G271" s="25">
        <v>5</v>
      </c>
      <c r="H271" s="25">
        <v>10</v>
      </c>
      <c r="I271" s="25" t="s">
        <v>53</v>
      </c>
      <c r="J271" s="25" t="s">
        <v>54</v>
      </c>
      <c r="K271" s="25" t="s">
        <v>55</v>
      </c>
      <c r="L271" s="28"/>
      <c r="M271" s="28"/>
    </row>
    <row r="272" spans="1:13" x14ac:dyDescent="0.2">
      <c r="A272" s="12" t="s">
        <v>3</v>
      </c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13">
        <v>10</v>
      </c>
      <c r="M272" s="30">
        <f>F282/L282</f>
        <v>0</v>
      </c>
    </row>
    <row r="273" spans="1:13" x14ac:dyDescent="0.2">
      <c r="A273" s="12" t="s">
        <v>4</v>
      </c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13">
        <v>10</v>
      </c>
      <c r="M273" s="30"/>
    </row>
    <row r="274" spans="1:13" x14ac:dyDescent="0.2">
      <c r="A274" s="12" t="s">
        <v>5</v>
      </c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13">
        <v>10</v>
      </c>
      <c r="M274" s="30"/>
    </row>
    <row r="275" spans="1:13" x14ac:dyDescent="0.2">
      <c r="A275" s="12" t="s">
        <v>6</v>
      </c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13">
        <v>10</v>
      </c>
      <c r="M275" s="30"/>
    </row>
    <row r="276" spans="1:13" x14ac:dyDescent="0.2">
      <c r="A276" s="12" t="s">
        <v>7</v>
      </c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13">
        <v>10</v>
      </c>
      <c r="M276" s="30"/>
    </row>
    <row r="277" spans="1:13" x14ac:dyDescent="0.2">
      <c r="A277" s="12" t="s">
        <v>8</v>
      </c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13">
        <v>10</v>
      </c>
      <c r="M277" s="30"/>
    </row>
    <row r="278" spans="1:13" x14ac:dyDescent="0.2">
      <c r="A278" s="12" t="s">
        <v>9</v>
      </c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13">
        <v>10</v>
      </c>
      <c r="M278" s="30"/>
    </row>
    <row r="279" spans="1:13" x14ac:dyDescent="0.2">
      <c r="A279" s="12" t="s">
        <v>10</v>
      </c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13">
        <v>10</v>
      </c>
      <c r="M279" s="30"/>
    </row>
    <row r="280" spans="1:13" x14ac:dyDescent="0.2">
      <c r="A280" s="12" t="s">
        <v>11</v>
      </c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13">
        <v>10</v>
      </c>
      <c r="M280" s="30"/>
    </row>
    <row r="281" spans="1:13" x14ac:dyDescent="0.2">
      <c r="A281" s="12" t="s">
        <v>12</v>
      </c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13">
        <v>10</v>
      </c>
      <c r="M281" s="30"/>
    </row>
    <row r="282" spans="1:13" x14ac:dyDescent="0.2">
      <c r="A282" s="14" t="s">
        <v>67</v>
      </c>
      <c r="B282" s="34"/>
      <c r="C282" s="34"/>
      <c r="D282" s="34"/>
      <c r="E282" s="34"/>
      <c r="F282" s="29">
        <f>SUM(F272:H281)</f>
        <v>0</v>
      </c>
      <c r="G282" s="29"/>
      <c r="H282" s="29"/>
      <c r="I282" s="34"/>
      <c r="J282" s="34"/>
      <c r="K282" s="34"/>
      <c r="L282" s="15">
        <f>SUM(L272:L281)</f>
        <v>100</v>
      </c>
      <c r="M282" s="30"/>
    </row>
    <row r="283" spans="1:13" x14ac:dyDescent="0.2">
      <c r="A283" s="28">
        <v>3.28</v>
      </c>
      <c r="B283" s="28" t="s">
        <v>44</v>
      </c>
      <c r="C283" s="28"/>
      <c r="D283" s="28"/>
      <c r="E283" s="28"/>
      <c r="F283" s="28" t="s">
        <v>45</v>
      </c>
      <c r="G283" s="28"/>
      <c r="H283" s="28"/>
      <c r="I283" s="28" t="s">
        <v>49</v>
      </c>
      <c r="J283" s="28"/>
      <c r="K283" s="28"/>
      <c r="L283" s="28" t="s">
        <v>56</v>
      </c>
      <c r="M283" s="28" t="s">
        <v>68</v>
      </c>
    </row>
    <row r="284" spans="1:13" ht="63.75" x14ac:dyDescent="0.2">
      <c r="A284" s="28"/>
      <c r="B284" s="28" t="s">
        <v>29</v>
      </c>
      <c r="C284" s="28" t="s">
        <v>30</v>
      </c>
      <c r="D284" s="28" t="s">
        <v>31</v>
      </c>
      <c r="E284" s="28" t="s">
        <v>32</v>
      </c>
      <c r="F284" s="9" t="s">
        <v>46</v>
      </c>
      <c r="G284" s="9" t="s">
        <v>48</v>
      </c>
      <c r="H284" s="9" t="s">
        <v>47</v>
      </c>
      <c r="I284" s="10" t="s">
        <v>50</v>
      </c>
      <c r="J284" s="10" t="s">
        <v>51</v>
      </c>
      <c r="K284" s="10" t="s">
        <v>52</v>
      </c>
      <c r="L284" s="28"/>
      <c r="M284" s="28"/>
    </row>
    <row r="285" spans="1:13" x14ac:dyDescent="0.2">
      <c r="A285" s="28"/>
      <c r="B285" s="28"/>
      <c r="C285" s="28"/>
      <c r="D285" s="28"/>
      <c r="E285" s="28"/>
      <c r="F285" s="25">
        <v>0</v>
      </c>
      <c r="G285" s="25">
        <v>5</v>
      </c>
      <c r="H285" s="25">
        <v>10</v>
      </c>
      <c r="I285" s="25" t="s">
        <v>53</v>
      </c>
      <c r="J285" s="25" t="s">
        <v>54</v>
      </c>
      <c r="K285" s="25" t="s">
        <v>55</v>
      </c>
      <c r="L285" s="28"/>
      <c r="M285" s="28"/>
    </row>
    <row r="286" spans="1:13" x14ac:dyDescent="0.2">
      <c r="A286" s="12" t="s">
        <v>3</v>
      </c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13">
        <v>10</v>
      </c>
      <c r="M286" s="30">
        <f>F293/L293</f>
        <v>0</v>
      </c>
    </row>
    <row r="287" spans="1:13" x14ac:dyDescent="0.2">
      <c r="A287" s="12" t="s">
        <v>4</v>
      </c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13">
        <v>10</v>
      </c>
      <c r="M287" s="30"/>
    </row>
    <row r="288" spans="1:13" x14ac:dyDescent="0.2">
      <c r="A288" s="12" t="s">
        <v>5</v>
      </c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13">
        <v>10</v>
      </c>
      <c r="M288" s="30"/>
    </row>
    <row r="289" spans="1:13" x14ac:dyDescent="0.2">
      <c r="A289" s="12" t="s">
        <v>6</v>
      </c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13">
        <v>10</v>
      </c>
      <c r="M289" s="30"/>
    </row>
    <row r="290" spans="1:13" x14ac:dyDescent="0.2">
      <c r="A290" s="12" t="s">
        <v>7</v>
      </c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13">
        <v>10</v>
      </c>
      <c r="M290" s="30"/>
    </row>
    <row r="291" spans="1:13" x14ac:dyDescent="0.2">
      <c r="A291" s="12" t="s">
        <v>8</v>
      </c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13">
        <v>10</v>
      </c>
      <c r="M291" s="30"/>
    </row>
    <row r="292" spans="1:13" x14ac:dyDescent="0.2">
      <c r="A292" s="12" t="s">
        <v>9</v>
      </c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13">
        <v>10</v>
      </c>
      <c r="M292" s="30"/>
    </row>
    <row r="293" spans="1:13" x14ac:dyDescent="0.2">
      <c r="A293" s="14" t="s">
        <v>67</v>
      </c>
      <c r="B293" s="34"/>
      <c r="C293" s="34"/>
      <c r="D293" s="34"/>
      <c r="E293" s="34"/>
      <c r="F293" s="29">
        <f>SUM(F286:H292)</f>
        <v>0</v>
      </c>
      <c r="G293" s="29"/>
      <c r="H293" s="29"/>
      <c r="I293" s="34"/>
      <c r="J293" s="34"/>
      <c r="K293" s="34"/>
      <c r="L293" s="15">
        <f>SUM(L286:L292)</f>
        <v>70</v>
      </c>
      <c r="M293" s="30"/>
    </row>
    <row r="294" spans="1:13" x14ac:dyDescent="0.2">
      <c r="A294" s="28">
        <v>3.29</v>
      </c>
      <c r="B294" s="28" t="s">
        <v>44</v>
      </c>
      <c r="C294" s="28"/>
      <c r="D294" s="28"/>
      <c r="E294" s="28"/>
      <c r="F294" s="28" t="s">
        <v>45</v>
      </c>
      <c r="G294" s="28"/>
      <c r="H294" s="28"/>
      <c r="I294" s="28" t="s">
        <v>49</v>
      </c>
      <c r="J294" s="28"/>
      <c r="K294" s="28"/>
      <c r="L294" s="28" t="s">
        <v>56</v>
      </c>
      <c r="M294" s="28" t="s">
        <v>68</v>
      </c>
    </row>
    <row r="295" spans="1:13" ht="63.75" x14ac:dyDescent="0.2">
      <c r="A295" s="28"/>
      <c r="B295" s="28" t="s">
        <v>29</v>
      </c>
      <c r="C295" s="28" t="s">
        <v>30</v>
      </c>
      <c r="D295" s="28" t="s">
        <v>31</v>
      </c>
      <c r="E295" s="28" t="s">
        <v>32</v>
      </c>
      <c r="F295" s="9" t="s">
        <v>46</v>
      </c>
      <c r="G295" s="9" t="s">
        <v>48</v>
      </c>
      <c r="H295" s="9" t="s">
        <v>47</v>
      </c>
      <c r="I295" s="10" t="s">
        <v>50</v>
      </c>
      <c r="J295" s="10" t="s">
        <v>51</v>
      </c>
      <c r="K295" s="10" t="s">
        <v>52</v>
      </c>
      <c r="L295" s="28"/>
      <c r="M295" s="28"/>
    </row>
    <row r="296" spans="1:13" x14ac:dyDescent="0.2">
      <c r="A296" s="28"/>
      <c r="B296" s="28"/>
      <c r="C296" s="28"/>
      <c r="D296" s="28"/>
      <c r="E296" s="28"/>
      <c r="F296" s="25">
        <v>0</v>
      </c>
      <c r="G296" s="25">
        <v>5</v>
      </c>
      <c r="H296" s="25">
        <v>10</v>
      </c>
      <c r="I296" s="25" t="s">
        <v>53</v>
      </c>
      <c r="J296" s="25" t="s">
        <v>54</v>
      </c>
      <c r="K296" s="25" t="s">
        <v>55</v>
      </c>
      <c r="L296" s="28"/>
      <c r="M296" s="28"/>
    </row>
    <row r="297" spans="1:13" x14ac:dyDescent="0.2">
      <c r="A297" s="12" t="s">
        <v>3</v>
      </c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13">
        <v>10</v>
      </c>
      <c r="M297" s="30">
        <f>F307/L307</f>
        <v>0</v>
      </c>
    </row>
    <row r="298" spans="1:13" x14ac:dyDescent="0.2">
      <c r="A298" s="12" t="s">
        <v>4</v>
      </c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13">
        <v>10</v>
      </c>
      <c r="M298" s="30"/>
    </row>
    <row r="299" spans="1:13" x14ac:dyDescent="0.2">
      <c r="A299" s="12" t="s">
        <v>5</v>
      </c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13">
        <v>10</v>
      </c>
      <c r="M299" s="30"/>
    </row>
    <row r="300" spans="1:13" x14ac:dyDescent="0.2">
      <c r="A300" s="12" t="s">
        <v>6</v>
      </c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13">
        <v>10</v>
      </c>
      <c r="M300" s="30"/>
    </row>
    <row r="301" spans="1:13" x14ac:dyDescent="0.2">
      <c r="A301" s="12" t="s">
        <v>7</v>
      </c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13">
        <v>10</v>
      </c>
      <c r="M301" s="30"/>
    </row>
    <row r="302" spans="1:13" x14ac:dyDescent="0.2">
      <c r="A302" s="12" t="s">
        <v>8</v>
      </c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13">
        <v>10</v>
      </c>
      <c r="M302" s="30"/>
    </row>
    <row r="303" spans="1:13" x14ac:dyDescent="0.2">
      <c r="A303" s="12" t="s">
        <v>9</v>
      </c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13">
        <v>10</v>
      </c>
      <c r="M303" s="30"/>
    </row>
    <row r="304" spans="1:13" x14ac:dyDescent="0.2">
      <c r="A304" s="12" t="s">
        <v>10</v>
      </c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13">
        <v>10</v>
      </c>
      <c r="M304" s="30"/>
    </row>
    <row r="305" spans="1:13" x14ac:dyDescent="0.2">
      <c r="A305" s="12" t="s">
        <v>11</v>
      </c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13">
        <v>10</v>
      </c>
      <c r="M305" s="30"/>
    </row>
    <row r="306" spans="1:13" x14ac:dyDescent="0.2">
      <c r="A306" s="12" t="s">
        <v>12</v>
      </c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13">
        <v>10</v>
      </c>
      <c r="M306" s="30"/>
    </row>
    <row r="307" spans="1:13" x14ac:dyDescent="0.2">
      <c r="A307" s="14" t="s">
        <v>67</v>
      </c>
      <c r="B307" s="34"/>
      <c r="C307" s="34"/>
      <c r="D307" s="34"/>
      <c r="E307" s="34"/>
      <c r="F307" s="29">
        <f>SUM(F297:H306)</f>
        <v>0</v>
      </c>
      <c r="G307" s="29"/>
      <c r="H307" s="29"/>
      <c r="I307" s="34"/>
      <c r="J307" s="34"/>
      <c r="K307" s="34"/>
      <c r="L307" s="15">
        <f>SUM(L297:L306)</f>
        <v>100</v>
      </c>
      <c r="M307" s="30"/>
    </row>
    <row r="308" spans="1:13" x14ac:dyDescent="0.2">
      <c r="A308" s="28" t="s">
        <v>90</v>
      </c>
      <c r="B308" s="28" t="s">
        <v>44</v>
      </c>
      <c r="C308" s="28"/>
      <c r="D308" s="28"/>
      <c r="E308" s="28"/>
      <c r="F308" s="28" t="s">
        <v>45</v>
      </c>
      <c r="G308" s="28"/>
      <c r="H308" s="28"/>
      <c r="I308" s="28" t="s">
        <v>49</v>
      </c>
      <c r="J308" s="28"/>
      <c r="K308" s="28"/>
      <c r="L308" s="28" t="s">
        <v>56</v>
      </c>
      <c r="M308" s="28" t="s">
        <v>68</v>
      </c>
    </row>
    <row r="309" spans="1:13" ht="63.75" x14ac:dyDescent="0.2">
      <c r="A309" s="28"/>
      <c r="B309" s="28" t="s">
        <v>29</v>
      </c>
      <c r="C309" s="28" t="s">
        <v>30</v>
      </c>
      <c r="D309" s="28" t="s">
        <v>31</v>
      </c>
      <c r="E309" s="28" t="s">
        <v>32</v>
      </c>
      <c r="F309" s="9" t="s">
        <v>46</v>
      </c>
      <c r="G309" s="9" t="s">
        <v>48</v>
      </c>
      <c r="H309" s="9" t="s">
        <v>47</v>
      </c>
      <c r="I309" s="10" t="s">
        <v>50</v>
      </c>
      <c r="J309" s="10" t="s">
        <v>51</v>
      </c>
      <c r="K309" s="10" t="s">
        <v>52</v>
      </c>
      <c r="L309" s="28"/>
      <c r="M309" s="28"/>
    </row>
    <row r="310" spans="1:13" x14ac:dyDescent="0.2">
      <c r="A310" s="28"/>
      <c r="B310" s="28"/>
      <c r="C310" s="28"/>
      <c r="D310" s="28"/>
      <c r="E310" s="28"/>
      <c r="F310" s="25">
        <v>0</v>
      </c>
      <c r="G310" s="25">
        <v>5</v>
      </c>
      <c r="H310" s="25">
        <v>10</v>
      </c>
      <c r="I310" s="25" t="s">
        <v>53</v>
      </c>
      <c r="J310" s="25" t="s">
        <v>54</v>
      </c>
      <c r="K310" s="25" t="s">
        <v>55</v>
      </c>
      <c r="L310" s="28"/>
      <c r="M310" s="28"/>
    </row>
    <row r="311" spans="1:13" x14ac:dyDescent="0.2">
      <c r="A311" s="12" t="s">
        <v>3</v>
      </c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13">
        <v>10</v>
      </c>
      <c r="M311" s="30">
        <f>F315/L315</f>
        <v>0</v>
      </c>
    </row>
    <row r="312" spans="1:13" x14ac:dyDescent="0.2">
      <c r="A312" s="12" t="s">
        <v>4</v>
      </c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13">
        <v>10</v>
      </c>
      <c r="M312" s="30"/>
    </row>
    <row r="313" spans="1:13" x14ac:dyDescent="0.2">
      <c r="A313" s="12" t="s">
        <v>5</v>
      </c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13">
        <v>10</v>
      </c>
      <c r="M313" s="30"/>
    </row>
    <row r="314" spans="1:13" x14ac:dyDescent="0.2">
      <c r="A314" s="12" t="s">
        <v>6</v>
      </c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13">
        <v>10</v>
      </c>
      <c r="M314" s="30"/>
    </row>
    <row r="315" spans="1:13" x14ac:dyDescent="0.2">
      <c r="A315" s="14" t="s">
        <v>67</v>
      </c>
      <c r="B315" s="34"/>
      <c r="C315" s="34"/>
      <c r="D315" s="34"/>
      <c r="E315" s="34"/>
      <c r="F315" s="29">
        <f>SUM(F311:H314)</f>
        <v>0</v>
      </c>
      <c r="G315" s="29"/>
      <c r="H315" s="29"/>
      <c r="I315" s="34"/>
      <c r="J315" s="34"/>
      <c r="K315" s="34"/>
      <c r="L315" s="15">
        <f>SUM(L311:L314)</f>
        <v>40</v>
      </c>
      <c r="M315" s="30"/>
    </row>
    <row r="316" spans="1:13" x14ac:dyDescent="0.2">
      <c r="A316" s="28">
        <v>3.31</v>
      </c>
      <c r="B316" s="28" t="s">
        <v>44</v>
      </c>
      <c r="C316" s="28"/>
      <c r="D316" s="28"/>
      <c r="E316" s="28"/>
      <c r="F316" s="28" t="s">
        <v>45</v>
      </c>
      <c r="G316" s="28"/>
      <c r="H316" s="28"/>
      <c r="I316" s="28" t="s">
        <v>49</v>
      </c>
      <c r="J316" s="28"/>
      <c r="K316" s="28"/>
      <c r="L316" s="28" t="s">
        <v>56</v>
      </c>
      <c r="M316" s="28" t="s">
        <v>68</v>
      </c>
    </row>
    <row r="317" spans="1:13" ht="63.75" x14ac:dyDescent="0.2">
      <c r="A317" s="28"/>
      <c r="B317" s="28" t="s">
        <v>29</v>
      </c>
      <c r="C317" s="28" t="s">
        <v>30</v>
      </c>
      <c r="D317" s="28" t="s">
        <v>31</v>
      </c>
      <c r="E317" s="28" t="s">
        <v>32</v>
      </c>
      <c r="F317" s="9" t="s">
        <v>46</v>
      </c>
      <c r="G317" s="9" t="s">
        <v>48</v>
      </c>
      <c r="H317" s="9" t="s">
        <v>47</v>
      </c>
      <c r="I317" s="10" t="s">
        <v>50</v>
      </c>
      <c r="J317" s="10" t="s">
        <v>51</v>
      </c>
      <c r="K317" s="10" t="s">
        <v>52</v>
      </c>
      <c r="L317" s="28"/>
      <c r="M317" s="28"/>
    </row>
    <row r="318" spans="1:13" x14ac:dyDescent="0.2">
      <c r="A318" s="28"/>
      <c r="B318" s="28"/>
      <c r="C318" s="28"/>
      <c r="D318" s="28"/>
      <c r="E318" s="28"/>
      <c r="F318" s="25">
        <v>0</v>
      </c>
      <c r="G318" s="25">
        <v>5</v>
      </c>
      <c r="H318" s="25">
        <v>10</v>
      </c>
      <c r="I318" s="25" t="s">
        <v>53</v>
      </c>
      <c r="J318" s="25" t="s">
        <v>54</v>
      </c>
      <c r="K318" s="25" t="s">
        <v>55</v>
      </c>
      <c r="L318" s="28"/>
      <c r="M318" s="28"/>
    </row>
    <row r="319" spans="1:13" x14ac:dyDescent="0.2">
      <c r="A319" s="12" t="s">
        <v>3</v>
      </c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13">
        <v>10</v>
      </c>
      <c r="M319" s="30">
        <f>F324/L324</f>
        <v>0</v>
      </c>
    </row>
    <row r="320" spans="1:13" x14ac:dyDescent="0.2">
      <c r="A320" s="12" t="s">
        <v>4</v>
      </c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13">
        <v>10</v>
      </c>
      <c r="M320" s="30"/>
    </row>
    <row r="321" spans="1:13" x14ac:dyDescent="0.2">
      <c r="A321" s="12" t="s">
        <v>5</v>
      </c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13">
        <v>10</v>
      </c>
      <c r="M321" s="30"/>
    </row>
    <row r="322" spans="1:13" x14ac:dyDescent="0.2">
      <c r="A322" s="12" t="s">
        <v>6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13">
        <v>10</v>
      </c>
      <c r="M322" s="30"/>
    </row>
    <row r="323" spans="1:13" x14ac:dyDescent="0.2">
      <c r="A323" s="12" t="s">
        <v>7</v>
      </c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13">
        <v>10</v>
      </c>
      <c r="M323" s="30"/>
    </row>
    <row r="324" spans="1:13" x14ac:dyDescent="0.2">
      <c r="A324" s="14" t="s">
        <v>67</v>
      </c>
      <c r="B324" s="34"/>
      <c r="C324" s="34"/>
      <c r="D324" s="34"/>
      <c r="E324" s="34"/>
      <c r="F324" s="29">
        <f>SUM(F319:H323)</f>
        <v>0</v>
      </c>
      <c r="G324" s="29"/>
      <c r="H324" s="29"/>
      <c r="I324" s="34"/>
      <c r="J324" s="34"/>
      <c r="K324" s="34"/>
      <c r="L324" s="15">
        <f>SUM(L319:L323)</f>
        <v>50</v>
      </c>
      <c r="M324" s="30"/>
    </row>
    <row r="325" spans="1:13" x14ac:dyDescent="0.2">
      <c r="A325" s="28">
        <v>3.32</v>
      </c>
      <c r="B325" s="28" t="s">
        <v>44</v>
      </c>
      <c r="C325" s="28"/>
      <c r="D325" s="28"/>
      <c r="E325" s="28"/>
      <c r="F325" s="28" t="s">
        <v>45</v>
      </c>
      <c r="G325" s="28"/>
      <c r="H325" s="28"/>
      <c r="I325" s="28" t="s">
        <v>49</v>
      </c>
      <c r="J325" s="28"/>
      <c r="K325" s="28"/>
      <c r="L325" s="28" t="s">
        <v>56</v>
      </c>
      <c r="M325" s="28" t="s">
        <v>68</v>
      </c>
    </row>
    <row r="326" spans="1:13" ht="63.75" x14ac:dyDescent="0.2">
      <c r="A326" s="28"/>
      <c r="B326" s="28" t="s">
        <v>29</v>
      </c>
      <c r="C326" s="28" t="s">
        <v>30</v>
      </c>
      <c r="D326" s="28" t="s">
        <v>31</v>
      </c>
      <c r="E326" s="28" t="s">
        <v>32</v>
      </c>
      <c r="F326" s="9" t="s">
        <v>46</v>
      </c>
      <c r="G326" s="9" t="s">
        <v>48</v>
      </c>
      <c r="H326" s="9" t="s">
        <v>47</v>
      </c>
      <c r="I326" s="10" t="s">
        <v>50</v>
      </c>
      <c r="J326" s="10" t="s">
        <v>51</v>
      </c>
      <c r="K326" s="10" t="s">
        <v>52</v>
      </c>
      <c r="L326" s="28"/>
      <c r="M326" s="28"/>
    </row>
    <row r="327" spans="1:13" x14ac:dyDescent="0.2">
      <c r="A327" s="28"/>
      <c r="B327" s="28"/>
      <c r="C327" s="28"/>
      <c r="D327" s="28"/>
      <c r="E327" s="28"/>
      <c r="F327" s="25">
        <v>0</v>
      </c>
      <c r="G327" s="25">
        <v>5</v>
      </c>
      <c r="H327" s="25">
        <v>10</v>
      </c>
      <c r="I327" s="25" t="s">
        <v>53</v>
      </c>
      <c r="J327" s="25" t="s">
        <v>54</v>
      </c>
      <c r="K327" s="25" t="s">
        <v>55</v>
      </c>
      <c r="L327" s="28"/>
      <c r="M327" s="28"/>
    </row>
    <row r="328" spans="1:13" x14ac:dyDescent="0.2">
      <c r="A328" s="12" t="s">
        <v>3</v>
      </c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13">
        <v>10</v>
      </c>
      <c r="M328" s="30">
        <f>F337/L337</f>
        <v>0</v>
      </c>
    </row>
    <row r="329" spans="1:13" x14ac:dyDescent="0.2">
      <c r="A329" s="12" t="s">
        <v>4</v>
      </c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13">
        <v>10</v>
      </c>
      <c r="M329" s="30"/>
    </row>
    <row r="330" spans="1:13" x14ac:dyDescent="0.2">
      <c r="A330" s="12" t="s">
        <v>5</v>
      </c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13">
        <v>10</v>
      </c>
      <c r="M330" s="30"/>
    </row>
    <row r="331" spans="1:13" x14ac:dyDescent="0.2">
      <c r="A331" s="12" t="s">
        <v>6</v>
      </c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13">
        <v>10</v>
      </c>
      <c r="M331" s="30"/>
    </row>
    <row r="332" spans="1:13" x14ac:dyDescent="0.2">
      <c r="A332" s="12" t="s">
        <v>7</v>
      </c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13">
        <v>10</v>
      </c>
      <c r="M332" s="30"/>
    </row>
    <row r="333" spans="1:13" x14ac:dyDescent="0.2">
      <c r="A333" s="12" t="s">
        <v>8</v>
      </c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13">
        <v>10</v>
      </c>
      <c r="M333" s="30"/>
    </row>
    <row r="334" spans="1:13" x14ac:dyDescent="0.2">
      <c r="A334" s="12" t="s">
        <v>9</v>
      </c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13">
        <v>10</v>
      </c>
      <c r="M334" s="30"/>
    </row>
    <row r="335" spans="1:13" x14ac:dyDescent="0.2">
      <c r="A335" s="12" t="s">
        <v>10</v>
      </c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13">
        <v>10</v>
      </c>
      <c r="M335" s="30"/>
    </row>
    <row r="336" spans="1:13" x14ac:dyDescent="0.2">
      <c r="A336" s="12" t="s">
        <v>11</v>
      </c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13">
        <v>10</v>
      </c>
      <c r="M336" s="30"/>
    </row>
    <row r="337" spans="1:13" x14ac:dyDescent="0.2">
      <c r="A337" s="14" t="s">
        <v>67</v>
      </c>
      <c r="B337" s="34"/>
      <c r="C337" s="34"/>
      <c r="D337" s="34"/>
      <c r="E337" s="34"/>
      <c r="F337" s="29">
        <f>SUM(F328:H336)</f>
        <v>0</v>
      </c>
      <c r="G337" s="29"/>
      <c r="H337" s="29"/>
      <c r="I337" s="34"/>
      <c r="J337" s="34"/>
      <c r="K337" s="34"/>
      <c r="L337" s="15">
        <f>SUM(L328:L336)</f>
        <v>90</v>
      </c>
      <c r="M337" s="30"/>
    </row>
    <row r="338" spans="1:13" x14ac:dyDescent="0.2">
      <c r="A338" s="28">
        <v>3.33</v>
      </c>
      <c r="B338" s="28" t="s">
        <v>44</v>
      </c>
      <c r="C338" s="28"/>
      <c r="D338" s="28"/>
      <c r="E338" s="28"/>
      <c r="F338" s="28" t="s">
        <v>45</v>
      </c>
      <c r="G338" s="28"/>
      <c r="H338" s="28"/>
      <c r="I338" s="28" t="s">
        <v>49</v>
      </c>
      <c r="J338" s="28"/>
      <c r="K338" s="28"/>
      <c r="L338" s="28" t="s">
        <v>56</v>
      </c>
      <c r="M338" s="28" t="s">
        <v>68</v>
      </c>
    </row>
    <row r="339" spans="1:13" ht="63.75" x14ac:dyDescent="0.2">
      <c r="A339" s="28"/>
      <c r="B339" s="28" t="s">
        <v>29</v>
      </c>
      <c r="C339" s="28" t="s">
        <v>30</v>
      </c>
      <c r="D339" s="28" t="s">
        <v>31</v>
      </c>
      <c r="E339" s="28" t="s">
        <v>32</v>
      </c>
      <c r="F339" s="9" t="s">
        <v>46</v>
      </c>
      <c r="G339" s="9" t="s">
        <v>48</v>
      </c>
      <c r="H339" s="9" t="s">
        <v>47</v>
      </c>
      <c r="I339" s="10" t="s">
        <v>50</v>
      </c>
      <c r="J339" s="10" t="s">
        <v>51</v>
      </c>
      <c r="K339" s="10" t="s">
        <v>52</v>
      </c>
      <c r="L339" s="28"/>
      <c r="M339" s="28"/>
    </row>
    <row r="340" spans="1:13" x14ac:dyDescent="0.2">
      <c r="A340" s="28"/>
      <c r="B340" s="28"/>
      <c r="C340" s="28"/>
      <c r="D340" s="28"/>
      <c r="E340" s="28"/>
      <c r="F340" s="25">
        <v>0</v>
      </c>
      <c r="G340" s="25">
        <v>5</v>
      </c>
      <c r="H340" s="25">
        <v>10</v>
      </c>
      <c r="I340" s="25" t="s">
        <v>53</v>
      </c>
      <c r="J340" s="25" t="s">
        <v>54</v>
      </c>
      <c r="K340" s="25" t="s">
        <v>55</v>
      </c>
      <c r="L340" s="28"/>
      <c r="M340" s="28"/>
    </row>
    <row r="341" spans="1:13" x14ac:dyDescent="0.2">
      <c r="A341" s="12" t="s">
        <v>3</v>
      </c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13">
        <v>10</v>
      </c>
      <c r="M341" s="30">
        <f>F350/L350</f>
        <v>0</v>
      </c>
    </row>
    <row r="342" spans="1:13" x14ac:dyDescent="0.2">
      <c r="A342" s="12" t="s">
        <v>4</v>
      </c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13">
        <v>10</v>
      </c>
      <c r="M342" s="30"/>
    </row>
    <row r="343" spans="1:13" x14ac:dyDescent="0.2">
      <c r="A343" s="12" t="s">
        <v>5</v>
      </c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13">
        <v>10</v>
      </c>
      <c r="M343" s="30"/>
    </row>
    <row r="344" spans="1:13" x14ac:dyDescent="0.2">
      <c r="A344" s="12" t="s">
        <v>6</v>
      </c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13">
        <v>10</v>
      </c>
      <c r="M344" s="30"/>
    </row>
    <row r="345" spans="1:13" x14ac:dyDescent="0.2">
      <c r="A345" s="12" t="s">
        <v>7</v>
      </c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13">
        <v>10</v>
      </c>
      <c r="M345" s="30"/>
    </row>
    <row r="346" spans="1:13" x14ac:dyDescent="0.2">
      <c r="A346" s="12" t="s">
        <v>8</v>
      </c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13">
        <v>10</v>
      </c>
      <c r="M346" s="30"/>
    </row>
    <row r="347" spans="1:13" x14ac:dyDescent="0.2">
      <c r="A347" s="12" t="s">
        <v>9</v>
      </c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13">
        <v>10</v>
      </c>
      <c r="M347" s="30"/>
    </row>
    <row r="348" spans="1:13" x14ac:dyDescent="0.2">
      <c r="A348" s="12" t="s">
        <v>10</v>
      </c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13">
        <v>10</v>
      </c>
      <c r="M348" s="30"/>
    </row>
    <row r="349" spans="1:13" x14ac:dyDescent="0.2">
      <c r="A349" s="12" t="s">
        <v>11</v>
      </c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13">
        <v>10</v>
      </c>
      <c r="M349" s="30"/>
    </row>
    <row r="350" spans="1:13" x14ac:dyDescent="0.2">
      <c r="A350" s="14" t="s">
        <v>67</v>
      </c>
      <c r="B350" s="34"/>
      <c r="C350" s="34"/>
      <c r="D350" s="34"/>
      <c r="E350" s="34"/>
      <c r="F350" s="29">
        <f>SUM(F341:H349)</f>
        <v>0</v>
      </c>
      <c r="G350" s="29"/>
      <c r="H350" s="29"/>
      <c r="I350" s="34"/>
      <c r="J350" s="34"/>
      <c r="K350" s="34"/>
      <c r="L350" s="15">
        <f>SUM(L341:L349)</f>
        <v>90</v>
      </c>
      <c r="M350" s="30"/>
    </row>
    <row r="351" spans="1:13" x14ac:dyDescent="0.2">
      <c r="A351" s="28">
        <v>3.34</v>
      </c>
      <c r="B351" s="28" t="s">
        <v>44</v>
      </c>
      <c r="C351" s="28"/>
      <c r="D351" s="28"/>
      <c r="E351" s="28"/>
      <c r="F351" s="28" t="s">
        <v>45</v>
      </c>
      <c r="G351" s="28"/>
      <c r="H351" s="28"/>
      <c r="I351" s="28" t="s">
        <v>49</v>
      </c>
      <c r="J351" s="28"/>
      <c r="K351" s="28"/>
      <c r="L351" s="28" t="s">
        <v>56</v>
      </c>
      <c r="M351" s="28" t="s">
        <v>68</v>
      </c>
    </row>
    <row r="352" spans="1:13" ht="63.75" x14ac:dyDescent="0.2">
      <c r="A352" s="28"/>
      <c r="B352" s="28" t="s">
        <v>29</v>
      </c>
      <c r="C352" s="28" t="s">
        <v>30</v>
      </c>
      <c r="D352" s="28" t="s">
        <v>31</v>
      </c>
      <c r="E352" s="28" t="s">
        <v>32</v>
      </c>
      <c r="F352" s="9" t="s">
        <v>46</v>
      </c>
      <c r="G352" s="9" t="s">
        <v>48</v>
      </c>
      <c r="H352" s="9" t="s">
        <v>47</v>
      </c>
      <c r="I352" s="10" t="s">
        <v>50</v>
      </c>
      <c r="J352" s="10" t="s">
        <v>51</v>
      </c>
      <c r="K352" s="10" t="s">
        <v>52</v>
      </c>
      <c r="L352" s="28"/>
      <c r="M352" s="28"/>
    </row>
    <row r="353" spans="1:13" x14ac:dyDescent="0.2">
      <c r="A353" s="28"/>
      <c r="B353" s="28"/>
      <c r="C353" s="28"/>
      <c r="D353" s="28"/>
      <c r="E353" s="28"/>
      <c r="F353" s="25">
        <v>0</v>
      </c>
      <c r="G353" s="25">
        <v>5</v>
      </c>
      <c r="H353" s="25">
        <v>10</v>
      </c>
      <c r="I353" s="25" t="s">
        <v>53</v>
      </c>
      <c r="J353" s="25" t="s">
        <v>54</v>
      </c>
      <c r="K353" s="25" t="s">
        <v>55</v>
      </c>
      <c r="L353" s="28"/>
      <c r="M353" s="28"/>
    </row>
    <row r="354" spans="1:13" x14ac:dyDescent="0.2">
      <c r="A354" s="12" t="s">
        <v>3</v>
      </c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13">
        <v>10</v>
      </c>
      <c r="M354" s="30">
        <f>F359/L359</f>
        <v>0</v>
      </c>
    </row>
    <row r="355" spans="1:13" x14ac:dyDescent="0.2">
      <c r="A355" s="12" t="s">
        <v>4</v>
      </c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13">
        <v>10</v>
      </c>
      <c r="M355" s="30"/>
    </row>
    <row r="356" spans="1:13" x14ac:dyDescent="0.2">
      <c r="A356" s="12" t="s">
        <v>5</v>
      </c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13">
        <v>10</v>
      </c>
      <c r="M356" s="30"/>
    </row>
    <row r="357" spans="1:13" x14ac:dyDescent="0.2">
      <c r="A357" s="12" t="s">
        <v>6</v>
      </c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13">
        <v>10</v>
      </c>
      <c r="M357" s="30"/>
    </row>
    <row r="358" spans="1:13" x14ac:dyDescent="0.2">
      <c r="A358" s="12" t="s">
        <v>7</v>
      </c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13">
        <v>10</v>
      </c>
      <c r="M358" s="30"/>
    </row>
    <row r="359" spans="1:13" x14ac:dyDescent="0.2">
      <c r="A359" s="14" t="s">
        <v>67</v>
      </c>
      <c r="B359" s="34"/>
      <c r="C359" s="34"/>
      <c r="D359" s="34"/>
      <c r="E359" s="34"/>
      <c r="F359" s="29">
        <f>SUM(F354:H358)</f>
        <v>0</v>
      </c>
      <c r="G359" s="29"/>
      <c r="H359" s="29"/>
      <c r="I359" s="34"/>
      <c r="J359" s="34"/>
      <c r="K359" s="34"/>
      <c r="L359" s="15">
        <f>SUM(L354:L358)</f>
        <v>50</v>
      </c>
      <c r="M359" s="30"/>
    </row>
    <row r="360" spans="1:13" x14ac:dyDescent="0.2">
      <c r="A360" s="28">
        <v>3.35</v>
      </c>
      <c r="B360" s="28" t="s">
        <v>44</v>
      </c>
      <c r="C360" s="28"/>
      <c r="D360" s="28"/>
      <c r="E360" s="28"/>
      <c r="F360" s="28" t="s">
        <v>45</v>
      </c>
      <c r="G360" s="28"/>
      <c r="H360" s="28"/>
      <c r="I360" s="28" t="s">
        <v>49</v>
      </c>
      <c r="J360" s="28"/>
      <c r="K360" s="28"/>
      <c r="L360" s="28" t="s">
        <v>56</v>
      </c>
      <c r="M360" s="28" t="s">
        <v>68</v>
      </c>
    </row>
    <row r="361" spans="1:13" ht="63.75" x14ac:dyDescent="0.2">
      <c r="A361" s="28"/>
      <c r="B361" s="28" t="s">
        <v>29</v>
      </c>
      <c r="C361" s="28" t="s">
        <v>30</v>
      </c>
      <c r="D361" s="28" t="s">
        <v>31</v>
      </c>
      <c r="E361" s="28" t="s">
        <v>32</v>
      </c>
      <c r="F361" s="9" t="s">
        <v>46</v>
      </c>
      <c r="G361" s="9" t="s">
        <v>48</v>
      </c>
      <c r="H361" s="9" t="s">
        <v>47</v>
      </c>
      <c r="I361" s="10" t="s">
        <v>50</v>
      </c>
      <c r="J361" s="10" t="s">
        <v>51</v>
      </c>
      <c r="K361" s="10" t="s">
        <v>52</v>
      </c>
      <c r="L361" s="28"/>
      <c r="M361" s="28"/>
    </row>
    <row r="362" spans="1:13" x14ac:dyDescent="0.2">
      <c r="A362" s="28"/>
      <c r="B362" s="28"/>
      <c r="C362" s="28"/>
      <c r="D362" s="28"/>
      <c r="E362" s="28"/>
      <c r="F362" s="25">
        <v>0</v>
      </c>
      <c r="G362" s="25">
        <v>5</v>
      </c>
      <c r="H362" s="25">
        <v>10</v>
      </c>
      <c r="I362" s="25" t="s">
        <v>53</v>
      </c>
      <c r="J362" s="25" t="s">
        <v>54</v>
      </c>
      <c r="K362" s="25" t="s">
        <v>55</v>
      </c>
      <c r="L362" s="28"/>
      <c r="M362" s="28"/>
    </row>
    <row r="363" spans="1:13" x14ac:dyDescent="0.2">
      <c r="A363" s="12" t="s">
        <v>3</v>
      </c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13">
        <v>10</v>
      </c>
      <c r="M363" s="30">
        <f>F370/L370</f>
        <v>0</v>
      </c>
    </row>
    <row r="364" spans="1:13" x14ac:dyDescent="0.2">
      <c r="A364" s="12" t="s">
        <v>4</v>
      </c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13">
        <v>10</v>
      </c>
      <c r="M364" s="30"/>
    </row>
    <row r="365" spans="1:13" x14ac:dyDescent="0.2">
      <c r="A365" s="12" t="s">
        <v>5</v>
      </c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13">
        <v>10</v>
      </c>
      <c r="M365" s="30"/>
    </row>
    <row r="366" spans="1:13" x14ac:dyDescent="0.2">
      <c r="A366" s="12" t="s">
        <v>6</v>
      </c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13">
        <v>10</v>
      </c>
      <c r="M366" s="30"/>
    </row>
    <row r="367" spans="1:13" x14ac:dyDescent="0.2">
      <c r="A367" s="12" t="s">
        <v>7</v>
      </c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13">
        <v>10</v>
      </c>
      <c r="M367" s="30"/>
    </row>
    <row r="368" spans="1:13" x14ac:dyDescent="0.2">
      <c r="A368" s="12" t="s">
        <v>8</v>
      </c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13">
        <v>10</v>
      </c>
      <c r="M368" s="30"/>
    </row>
    <row r="369" spans="1:13" x14ac:dyDescent="0.2">
      <c r="A369" s="12" t="s">
        <v>9</v>
      </c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13">
        <v>10</v>
      </c>
      <c r="M369" s="30"/>
    </row>
    <row r="370" spans="1:13" x14ac:dyDescent="0.2">
      <c r="A370" s="14" t="s">
        <v>67</v>
      </c>
      <c r="B370" s="34"/>
      <c r="C370" s="34"/>
      <c r="D370" s="34"/>
      <c r="E370" s="34"/>
      <c r="F370" s="29">
        <f>SUM(F363:H369)</f>
        <v>0</v>
      </c>
      <c r="G370" s="29"/>
      <c r="H370" s="29"/>
      <c r="I370" s="34"/>
      <c r="J370" s="34"/>
      <c r="K370" s="34"/>
      <c r="L370" s="15">
        <f>SUM(L363:L369)</f>
        <v>70</v>
      </c>
      <c r="M370" s="30"/>
    </row>
    <row r="371" spans="1:13" x14ac:dyDescent="0.2">
      <c r="A371" s="28">
        <v>3.36</v>
      </c>
      <c r="B371" s="28" t="s">
        <v>44</v>
      </c>
      <c r="C371" s="28"/>
      <c r="D371" s="28"/>
      <c r="E371" s="28"/>
      <c r="F371" s="28" t="s">
        <v>45</v>
      </c>
      <c r="G371" s="28"/>
      <c r="H371" s="28"/>
      <c r="I371" s="28" t="s">
        <v>49</v>
      </c>
      <c r="J371" s="28"/>
      <c r="K371" s="28"/>
      <c r="L371" s="28" t="s">
        <v>56</v>
      </c>
      <c r="M371" s="28" t="s">
        <v>68</v>
      </c>
    </row>
    <row r="372" spans="1:13" ht="63.75" x14ac:dyDescent="0.2">
      <c r="A372" s="28"/>
      <c r="B372" s="28" t="s">
        <v>29</v>
      </c>
      <c r="C372" s="28" t="s">
        <v>30</v>
      </c>
      <c r="D372" s="28" t="s">
        <v>31</v>
      </c>
      <c r="E372" s="28" t="s">
        <v>32</v>
      </c>
      <c r="F372" s="9" t="s">
        <v>46</v>
      </c>
      <c r="G372" s="9" t="s">
        <v>48</v>
      </c>
      <c r="H372" s="9" t="s">
        <v>47</v>
      </c>
      <c r="I372" s="10" t="s">
        <v>50</v>
      </c>
      <c r="J372" s="10" t="s">
        <v>51</v>
      </c>
      <c r="K372" s="10" t="s">
        <v>52</v>
      </c>
      <c r="L372" s="28"/>
      <c r="M372" s="28"/>
    </row>
    <row r="373" spans="1:13" x14ac:dyDescent="0.2">
      <c r="A373" s="28"/>
      <c r="B373" s="28"/>
      <c r="C373" s="28"/>
      <c r="D373" s="28"/>
      <c r="E373" s="28"/>
      <c r="F373" s="25">
        <v>0</v>
      </c>
      <c r="G373" s="25">
        <v>5</v>
      </c>
      <c r="H373" s="25">
        <v>10</v>
      </c>
      <c r="I373" s="25" t="s">
        <v>53</v>
      </c>
      <c r="J373" s="25" t="s">
        <v>54</v>
      </c>
      <c r="K373" s="25" t="s">
        <v>55</v>
      </c>
      <c r="L373" s="28"/>
      <c r="M373" s="28"/>
    </row>
    <row r="374" spans="1:13" x14ac:dyDescent="0.2">
      <c r="A374" s="12" t="s">
        <v>3</v>
      </c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13">
        <v>10</v>
      </c>
      <c r="M374" s="30">
        <f>F384/L384</f>
        <v>0</v>
      </c>
    </row>
    <row r="375" spans="1:13" x14ac:dyDescent="0.2">
      <c r="A375" s="12" t="s">
        <v>4</v>
      </c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13">
        <v>10</v>
      </c>
      <c r="M375" s="30"/>
    </row>
    <row r="376" spans="1:13" x14ac:dyDescent="0.2">
      <c r="A376" s="12" t="s">
        <v>5</v>
      </c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13">
        <v>10</v>
      </c>
      <c r="M376" s="30"/>
    </row>
    <row r="377" spans="1:13" x14ac:dyDescent="0.2">
      <c r="A377" s="12" t="s">
        <v>6</v>
      </c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13">
        <v>10</v>
      </c>
      <c r="M377" s="30"/>
    </row>
    <row r="378" spans="1:13" x14ac:dyDescent="0.2">
      <c r="A378" s="12" t="s">
        <v>7</v>
      </c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13">
        <v>10</v>
      </c>
      <c r="M378" s="30"/>
    </row>
    <row r="379" spans="1:13" x14ac:dyDescent="0.2">
      <c r="A379" s="12" t="s">
        <v>8</v>
      </c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13">
        <v>10</v>
      </c>
      <c r="M379" s="30"/>
    </row>
    <row r="380" spans="1:13" x14ac:dyDescent="0.2">
      <c r="A380" s="12" t="s">
        <v>9</v>
      </c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13">
        <v>10</v>
      </c>
      <c r="M380" s="30"/>
    </row>
    <row r="381" spans="1:13" x14ac:dyDescent="0.2">
      <c r="A381" s="12" t="s">
        <v>10</v>
      </c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13">
        <v>10</v>
      </c>
      <c r="M381" s="30"/>
    </row>
    <row r="382" spans="1:13" x14ac:dyDescent="0.2">
      <c r="A382" s="12" t="s">
        <v>11</v>
      </c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13">
        <v>10</v>
      </c>
      <c r="M382" s="30"/>
    </row>
    <row r="383" spans="1:13" x14ac:dyDescent="0.2">
      <c r="A383" s="12" t="s">
        <v>12</v>
      </c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13">
        <v>10</v>
      </c>
      <c r="M383" s="30"/>
    </row>
    <row r="384" spans="1:13" x14ac:dyDescent="0.2">
      <c r="A384" s="14" t="s">
        <v>67</v>
      </c>
      <c r="B384" s="34"/>
      <c r="C384" s="34"/>
      <c r="D384" s="34"/>
      <c r="E384" s="34"/>
      <c r="F384" s="29">
        <f>SUM(F374:H383)</f>
        <v>0</v>
      </c>
      <c r="G384" s="29"/>
      <c r="H384" s="29"/>
      <c r="I384" s="34"/>
      <c r="J384" s="34"/>
      <c r="K384" s="34"/>
      <c r="L384" s="15">
        <f>SUM(L374:L383)</f>
        <v>100</v>
      </c>
      <c r="M384" s="30"/>
    </row>
    <row r="385" spans="1:13" x14ac:dyDescent="0.2">
      <c r="A385" s="28">
        <v>3.37</v>
      </c>
      <c r="B385" s="28" t="s">
        <v>44</v>
      </c>
      <c r="C385" s="28"/>
      <c r="D385" s="28"/>
      <c r="E385" s="28"/>
      <c r="F385" s="28" t="s">
        <v>45</v>
      </c>
      <c r="G385" s="28"/>
      <c r="H385" s="28"/>
      <c r="I385" s="28" t="s">
        <v>49</v>
      </c>
      <c r="J385" s="28"/>
      <c r="K385" s="28"/>
      <c r="L385" s="28" t="s">
        <v>56</v>
      </c>
      <c r="M385" s="28" t="s">
        <v>68</v>
      </c>
    </row>
    <row r="386" spans="1:13" ht="63.75" x14ac:dyDescent="0.2">
      <c r="A386" s="28"/>
      <c r="B386" s="28" t="s">
        <v>29</v>
      </c>
      <c r="C386" s="28" t="s">
        <v>30</v>
      </c>
      <c r="D386" s="28" t="s">
        <v>31</v>
      </c>
      <c r="E386" s="28" t="s">
        <v>32</v>
      </c>
      <c r="F386" s="9" t="s">
        <v>46</v>
      </c>
      <c r="G386" s="9" t="s">
        <v>48</v>
      </c>
      <c r="H386" s="9" t="s">
        <v>47</v>
      </c>
      <c r="I386" s="10" t="s">
        <v>50</v>
      </c>
      <c r="J386" s="10" t="s">
        <v>51</v>
      </c>
      <c r="K386" s="10" t="s">
        <v>52</v>
      </c>
      <c r="L386" s="28"/>
      <c r="M386" s="28"/>
    </row>
    <row r="387" spans="1:13" x14ac:dyDescent="0.2">
      <c r="A387" s="28"/>
      <c r="B387" s="28"/>
      <c r="C387" s="28"/>
      <c r="D387" s="28"/>
      <c r="E387" s="28"/>
      <c r="F387" s="25">
        <v>0</v>
      </c>
      <c r="G387" s="25">
        <v>5</v>
      </c>
      <c r="H387" s="25">
        <v>10</v>
      </c>
      <c r="I387" s="25" t="s">
        <v>53</v>
      </c>
      <c r="J387" s="25" t="s">
        <v>54</v>
      </c>
      <c r="K387" s="25" t="s">
        <v>55</v>
      </c>
      <c r="L387" s="28"/>
      <c r="M387" s="28"/>
    </row>
    <row r="388" spans="1:13" x14ac:dyDescent="0.2">
      <c r="A388" s="12" t="s">
        <v>3</v>
      </c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13">
        <v>10</v>
      </c>
      <c r="M388" s="30">
        <f>F398/L398</f>
        <v>0</v>
      </c>
    </row>
    <row r="389" spans="1:13" x14ac:dyDescent="0.2">
      <c r="A389" s="12" t="s">
        <v>4</v>
      </c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13">
        <v>10</v>
      </c>
      <c r="M389" s="30"/>
    </row>
    <row r="390" spans="1:13" x14ac:dyDescent="0.2">
      <c r="A390" s="12" t="s">
        <v>5</v>
      </c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13">
        <v>10</v>
      </c>
      <c r="M390" s="30"/>
    </row>
    <row r="391" spans="1:13" x14ac:dyDescent="0.2">
      <c r="A391" s="12" t="s">
        <v>6</v>
      </c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13">
        <v>10</v>
      </c>
      <c r="M391" s="30"/>
    </row>
    <row r="392" spans="1:13" x14ac:dyDescent="0.2">
      <c r="A392" s="12" t="s">
        <v>7</v>
      </c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13">
        <v>10</v>
      </c>
      <c r="M392" s="30"/>
    </row>
    <row r="393" spans="1:13" x14ac:dyDescent="0.2">
      <c r="A393" s="12" t="s">
        <v>8</v>
      </c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13">
        <v>10</v>
      </c>
      <c r="M393" s="30"/>
    </row>
    <row r="394" spans="1:13" x14ac:dyDescent="0.2">
      <c r="A394" s="12" t="s">
        <v>9</v>
      </c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13">
        <v>10</v>
      </c>
      <c r="M394" s="30"/>
    </row>
    <row r="395" spans="1:13" x14ac:dyDescent="0.2">
      <c r="A395" s="12" t="s">
        <v>10</v>
      </c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13">
        <v>10</v>
      </c>
      <c r="M395" s="30"/>
    </row>
    <row r="396" spans="1:13" x14ac:dyDescent="0.2">
      <c r="A396" s="12" t="s">
        <v>11</v>
      </c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13">
        <v>10</v>
      </c>
      <c r="M396" s="30"/>
    </row>
    <row r="397" spans="1:13" x14ac:dyDescent="0.2">
      <c r="A397" s="12" t="s">
        <v>12</v>
      </c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13">
        <v>10</v>
      </c>
      <c r="M397" s="30"/>
    </row>
    <row r="398" spans="1:13" x14ac:dyDescent="0.2">
      <c r="A398" s="14" t="s">
        <v>67</v>
      </c>
      <c r="B398" s="34"/>
      <c r="C398" s="34"/>
      <c r="D398" s="34"/>
      <c r="E398" s="34"/>
      <c r="F398" s="29">
        <f>SUM(F388:H397)</f>
        <v>0</v>
      </c>
      <c r="G398" s="29"/>
      <c r="H398" s="29"/>
      <c r="I398" s="34"/>
      <c r="J398" s="34"/>
      <c r="K398" s="34"/>
      <c r="L398" s="15">
        <f>SUM(L388:L397)</f>
        <v>100</v>
      </c>
      <c r="M398" s="30"/>
    </row>
    <row r="399" spans="1:13" x14ac:dyDescent="0.2">
      <c r="A399" s="28">
        <v>3.38</v>
      </c>
      <c r="B399" s="28" t="s">
        <v>44</v>
      </c>
      <c r="C399" s="28"/>
      <c r="D399" s="28"/>
      <c r="E399" s="28"/>
      <c r="F399" s="28" t="s">
        <v>45</v>
      </c>
      <c r="G399" s="28"/>
      <c r="H399" s="28"/>
      <c r="I399" s="28" t="s">
        <v>49</v>
      </c>
      <c r="J399" s="28"/>
      <c r="K399" s="28"/>
      <c r="L399" s="28" t="s">
        <v>56</v>
      </c>
      <c r="M399" s="28" t="s">
        <v>68</v>
      </c>
    </row>
    <row r="400" spans="1:13" ht="63.75" x14ac:dyDescent="0.2">
      <c r="A400" s="28"/>
      <c r="B400" s="28" t="s">
        <v>29</v>
      </c>
      <c r="C400" s="28" t="s">
        <v>30</v>
      </c>
      <c r="D400" s="28" t="s">
        <v>31</v>
      </c>
      <c r="E400" s="28" t="s">
        <v>32</v>
      </c>
      <c r="F400" s="9" t="s">
        <v>46</v>
      </c>
      <c r="G400" s="9" t="s">
        <v>48</v>
      </c>
      <c r="H400" s="9" t="s">
        <v>47</v>
      </c>
      <c r="I400" s="10" t="s">
        <v>50</v>
      </c>
      <c r="J400" s="10" t="s">
        <v>51</v>
      </c>
      <c r="K400" s="10" t="s">
        <v>52</v>
      </c>
      <c r="L400" s="28"/>
      <c r="M400" s="28"/>
    </row>
    <row r="401" spans="1:13" x14ac:dyDescent="0.2">
      <c r="A401" s="28"/>
      <c r="B401" s="28"/>
      <c r="C401" s="28"/>
      <c r="D401" s="28"/>
      <c r="E401" s="28"/>
      <c r="F401" s="25">
        <v>0</v>
      </c>
      <c r="G401" s="25">
        <v>5</v>
      </c>
      <c r="H401" s="25">
        <v>10</v>
      </c>
      <c r="I401" s="25" t="s">
        <v>53</v>
      </c>
      <c r="J401" s="25" t="s">
        <v>54</v>
      </c>
      <c r="K401" s="25" t="s">
        <v>55</v>
      </c>
      <c r="L401" s="28"/>
      <c r="M401" s="28"/>
    </row>
    <row r="402" spans="1:13" x14ac:dyDescent="0.2">
      <c r="A402" s="12" t="s">
        <v>3</v>
      </c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13">
        <v>10</v>
      </c>
      <c r="M402" s="30">
        <f>F409/L409</f>
        <v>0</v>
      </c>
    </row>
    <row r="403" spans="1:13" x14ac:dyDescent="0.2">
      <c r="A403" s="12" t="s">
        <v>4</v>
      </c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13">
        <v>10</v>
      </c>
      <c r="M403" s="30"/>
    </row>
    <row r="404" spans="1:13" x14ac:dyDescent="0.2">
      <c r="A404" s="12" t="s">
        <v>5</v>
      </c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13">
        <v>10</v>
      </c>
      <c r="M404" s="30"/>
    </row>
    <row r="405" spans="1:13" x14ac:dyDescent="0.2">
      <c r="A405" s="12" t="s">
        <v>6</v>
      </c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13">
        <v>10</v>
      </c>
      <c r="M405" s="30"/>
    </row>
    <row r="406" spans="1:13" x14ac:dyDescent="0.2">
      <c r="A406" s="12" t="s">
        <v>7</v>
      </c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13">
        <v>10</v>
      </c>
      <c r="M406" s="30"/>
    </row>
    <row r="407" spans="1:13" x14ac:dyDescent="0.2">
      <c r="A407" s="12" t="s">
        <v>8</v>
      </c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13">
        <v>10</v>
      </c>
      <c r="M407" s="30"/>
    </row>
    <row r="408" spans="1:13" x14ac:dyDescent="0.2">
      <c r="A408" s="12" t="s">
        <v>9</v>
      </c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13">
        <v>10</v>
      </c>
      <c r="M408" s="30"/>
    </row>
    <row r="409" spans="1:13" x14ac:dyDescent="0.2">
      <c r="A409" s="14" t="s">
        <v>67</v>
      </c>
      <c r="B409" s="34"/>
      <c r="C409" s="34"/>
      <c r="D409" s="34"/>
      <c r="E409" s="34"/>
      <c r="F409" s="29">
        <f>SUM(F402:H408)</f>
        <v>0</v>
      </c>
      <c r="G409" s="29"/>
      <c r="H409" s="29"/>
      <c r="I409" s="34"/>
      <c r="J409" s="34"/>
      <c r="K409" s="34"/>
      <c r="L409" s="15">
        <f>SUM(L402:L408)</f>
        <v>70</v>
      </c>
      <c r="M409" s="30"/>
    </row>
    <row r="410" spans="1:13" x14ac:dyDescent="0.2">
      <c r="A410" s="28">
        <v>3.39</v>
      </c>
      <c r="B410" s="28" t="s">
        <v>44</v>
      </c>
      <c r="C410" s="28"/>
      <c r="D410" s="28"/>
      <c r="E410" s="28"/>
      <c r="F410" s="28" t="s">
        <v>45</v>
      </c>
      <c r="G410" s="28"/>
      <c r="H410" s="28"/>
      <c r="I410" s="28" t="s">
        <v>49</v>
      </c>
      <c r="J410" s="28"/>
      <c r="K410" s="28"/>
      <c r="L410" s="28" t="s">
        <v>56</v>
      </c>
      <c r="M410" s="28" t="s">
        <v>68</v>
      </c>
    </row>
    <row r="411" spans="1:13" ht="63.75" x14ac:dyDescent="0.2">
      <c r="A411" s="28"/>
      <c r="B411" s="28" t="s">
        <v>29</v>
      </c>
      <c r="C411" s="28" t="s">
        <v>30</v>
      </c>
      <c r="D411" s="28" t="s">
        <v>31</v>
      </c>
      <c r="E411" s="28" t="s">
        <v>32</v>
      </c>
      <c r="F411" s="9" t="s">
        <v>46</v>
      </c>
      <c r="G411" s="9" t="s">
        <v>48</v>
      </c>
      <c r="H411" s="9" t="s">
        <v>47</v>
      </c>
      <c r="I411" s="10" t="s">
        <v>50</v>
      </c>
      <c r="J411" s="10" t="s">
        <v>51</v>
      </c>
      <c r="K411" s="10" t="s">
        <v>52</v>
      </c>
      <c r="L411" s="28"/>
      <c r="M411" s="28"/>
    </row>
    <row r="412" spans="1:13" x14ac:dyDescent="0.2">
      <c r="A412" s="28"/>
      <c r="B412" s="28"/>
      <c r="C412" s="28"/>
      <c r="D412" s="28"/>
      <c r="E412" s="28"/>
      <c r="F412" s="25">
        <v>0</v>
      </c>
      <c r="G412" s="25">
        <v>5</v>
      </c>
      <c r="H412" s="25">
        <v>10</v>
      </c>
      <c r="I412" s="25" t="s">
        <v>53</v>
      </c>
      <c r="J412" s="25" t="s">
        <v>54</v>
      </c>
      <c r="K412" s="25" t="s">
        <v>55</v>
      </c>
      <c r="L412" s="28"/>
      <c r="M412" s="28"/>
    </row>
    <row r="413" spans="1:13" x14ac:dyDescent="0.2">
      <c r="A413" s="12" t="s">
        <v>3</v>
      </c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13">
        <v>10</v>
      </c>
      <c r="M413" s="30">
        <f>F425/L425</f>
        <v>0</v>
      </c>
    </row>
    <row r="414" spans="1:13" x14ac:dyDescent="0.2">
      <c r="A414" s="12" t="s">
        <v>4</v>
      </c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13">
        <v>10</v>
      </c>
      <c r="M414" s="30"/>
    </row>
    <row r="415" spans="1:13" x14ac:dyDescent="0.2">
      <c r="A415" s="12" t="s">
        <v>5</v>
      </c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13">
        <v>10</v>
      </c>
      <c r="M415" s="30"/>
    </row>
    <row r="416" spans="1:13" x14ac:dyDescent="0.2">
      <c r="A416" s="12" t="s">
        <v>6</v>
      </c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13">
        <v>10</v>
      </c>
      <c r="M416" s="30"/>
    </row>
    <row r="417" spans="1:13" x14ac:dyDescent="0.2">
      <c r="A417" s="12" t="s">
        <v>7</v>
      </c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13">
        <v>10</v>
      </c>
      <c r="M417" s="30"/>
    </row>
    <row r="418" spans="1:13" x14ac:dyDescent="0.2">
      <c r="A418" s="12" t="s">
        <v>8</v>
      </c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13">
        <v>10</v>
      </c>
      <c r="M418" s="30"/>
    </row>
    <row r="419" spans="1:13" x14ac:dyDescent="0.2">
      <c r="A419" s="12" t="s">
        <v>9</v>
      </c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13">
        <v>10</v>
      </c>
      <c r="M419" s="30"/>
    </row>
    <row r="420" spans="1:13" x14ac:dyDescent="0.2">
      <c r="A420" s="12" t="s">
        <v>10</v>
      </c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13">
        <v>10</v>
      </c>
      <c r="M420" s="30"/>
    </row>
    <row r="421" spans="1:13" x14ac:dyDescent="0.2">
      <c r="A421" s="12" t="s">
        <v>11</v>
      </c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13">
        <v>10</v>
      </c>
      <c r="M421" s="30"/>
    </row>
    <row r="422" spans="1:13" x14ac:dyDescent="0.2">
      <c r="A422" s="12" t="s">
        <v>12</v>
      </c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13">
        <v>10</v>
      </c>
      <c r="M422" s="30"/>
    </row>
    <row r="423" spans="1:13" x14ac:dyDescent="0.2">
      <c r="A423" s="12" t="s">
        <v>13</v>
      </c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13">
        <v>10</v>
      </c>
      <c r="M423" s="30"/>
    </row>
    <row r="424" spans="1:13" x14ac:dyDescent="0.2">
      <c r="A424" s="12" t="s">
        <v>14</v>
      </c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13">
        <v>10</v>
      </c>
      <c r="M424" s="30"/>
    </row>
    <row r="425" spans="1:13" x14ac:dyDescent="0.2">
      <c r="A425" s="14" t="s">
        <v>67</v>
      </c>
      <c r="B425" s="34"/>
      <c r="C425" s="34"/>
      <c r="D425" s="34"/>
      <c r="E425" s="34"/>
      <c r="F425" s="29">
        <f>SUM(F413:H424)</f>
        <v>0</v>
      </c>
      <c r="G425" s="29"/>
      <c r="H425" s="29"/>
      <c r="I425" s="34"/>
      <c r="J425" s="34"/>
      <c r="K425" s="34"/>
      <c r="L425" s="15">
        <f>SUM(L413:L424)</f>
        <v>120</v>
      </c>
      <c r="M425" s="30"/>
    </row>
    <row r="426" spans="1:13" x14ac:dyDescent="0.2">
      <c r="A426" s="28" t="s">
        <v>91</v>
      </c>
      <c r="B426" s="28" t="s">
        <v>44</v>
      </c>
      <c r="C426" s="28"/>
      <c r="D426" s="28"/>
      <c r="E426" s="28"/>
      <c r="F426" s="28" t="s">
        <v>45</v>
      </c>
      <c r="G426" s="28"/>
      <c r="H426" s="28"/>
      <c r="I426" s="28" t="s">
        <v>49</v>
      </c>
      <c r="J426" s="28"/>
      <c r="K426" s="28"/>
      <c r="L426" s="28" t="s">
        <v>56</v>
      </c>
      <c r="M426" s="28" t="s">
        <v>68</v>
      </c>
    </row>
    <row r="427" spans="1:13" ht="63.75" x14ac:dyDescent="0.2">
      <c r="A427" s="28"/>
      <c r="B427" s="28" t="s">
        <v>29</v>
      </c>
      <c r="C427" s="28" t="s">
        <v>30</v>
      </c>
      <c r="D427" s="28" t="s">
        <v>31</v>
      </c>
      <c r="E427" s="28" t="s">
        <v>32</v>
      </c>
      <c r="F427" s="9" t="s">
        <v>46</v>
      </c>
      <c r="G427" s="9" t="s">
        <v>48</v>
      </c>
      <c r="H427" s="9" t="s">
        <v>47</v>
      </c>
      <c r="I427" s="10" t="s">
        <v>50</v>
      </c>
      <c r="J427" s="10" t="s">
        <v>51</v>
      </c>
      <c r="K427" s="10" t="s">
        <v>52</v>
      </c>
      <c r="L427" s="28"/>
      <c r="M427" s="28"/>
    </row>
    <row r="428" spans="1:13" x14ac:dyDescent="0.2">
      <c r="A428" s="28"/>
      <c r="B428" s="28"/>
      <c r="C428" s="28"/>
      <c r="D428" s="28"/>
      <c r="E428" s="28"/>
      <c r="F428" s="25">
        <v>0</v>
      </c>
      <c r="G428" s="25">
        <v>5</v>
      </c>
      <c r="H428" s="25">
        <v>10</v>
      </c>
      <c r="I428" s="25" t="s">
        <v>53</v>
      </c>
      <c r="J428" s="25" t="s">
        <v>54</v>
      </c>
      <c r="K428" s="25" t="s">
        <v>55</v>
      </c>
      <c r="L428" s="28"/>
      <c r="M428" s="28"/>
    </row>
    <row r="429" spans="1:13" x14ac:dyDescent="0.2">
      <c r="A429" s="12" t="s">
        <v>3</v>
      </c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13">
        <v>10</v>
      </c>
      <c r="M429" s="30">
        <f>F442/L442</f>
        <v>0</v>
      </c>
    </row>
    <row r="430" spans="1:13" x14ac:dyDescent="0.2">
      <c r="A430" s="12" t="s">
        <v>4</v>
      </c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13">
        <v>10</v>
      </c>
      <c r="M430" s="30"/>
    </row>
    <row r="431" spans="1:13" x14ac:dyDescent="0.2">
      <c r="A431" s="12" t="s">
        <v>5</v>
      </c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13">
        <v>10</v>
      </c>
      <c r="M431" s="30"/>
    </row>
    <row r="432" spans="1:13" x14ac:dyDescent="0.2">
      <c r="A432" s="12" t="s">
        <v>6</v>
      </c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13">
        <v>10</v>
      </c>
      <c r="M432" s="30"/>
    </row>
    <row r="433" spans="1:13" x14ac:dyDescent="0.2">
      <c r="A433" s="12" t="s">
        <v>7</v>
      </c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13">
        <v>10</v>
      </c>
      <c r="M433" s="30"/>
    </row>
    <row r="434" spans="1:13" x14ac:dyDescent="0.2">
      <c r="A434" s="12" t="s">
        <v>8</v>
      </c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13">
        <v>10</v>
      </c>
      <c r="M434" s="30"/>
    </row>
    <row r="435" spans="1:13" x14ac:dyDescent="0.2">
      <c r="A435" s="12" t="s">
        <v>9</v>
      </c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13">
        <v>10</v>
      </c>
      <c r="M435" s="30"/>
    </row>
    <row r="436" spans="1:13" x14ac:dyDescent="0.2">
      <c r="A436" s="12" t="s">
        <v>10</v>
      </c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13">
        <v>10</v>
      </c>
      <c r="M436" s="30"/>
    </row>
    <row r="437" spans="1:13" x14ac:dyDescent="0.2">
      <c r="A437" s="12" t="s">
        <v>11</v>
      </c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13">
        <v>10</v>
      </c>
      <c r="M437" s="30"/>
    </row>
    <row r="438" spans="1:13" x14ac:dyDescent="0.2">
      <c r="A438" s="12" t="s">
        <v>12</v>
      </c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13">
        <v>10</v>
      </c>
      <c r="M438" s="30"/>
    </row>
    <row r="439" spans="1:13" x14ac:dyDescent="0.2">
      <c r="A439" s="12" t="s">
        <v>13</v>
      </c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13">
        <v>10</v>
      </c>
      <c r="M439" s="30"/>
    </row>
    <row r="440" spans="1:13" x14ac:dyDescent="0.2">
      <c r="A440" s="12" t="s">
        <v>14</v>
      </c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13">
        <v>10</v>
      </c>
      <c r="M440" s="30"/>
    </row>
    <row r="441" spans="1:13" x14ac:dyDescent="0.2">
      <c r="A441" s="12" t="s">
        <v>16</v>
      </c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13">
        <v>10</v>
      </c>
      <c r="M441" s="30"/>
    </row>
    <row r="442" spans="1:13" x14ac:dyDescent="0.2">
      <c r="A442" s="14" t="s">
        <v>67</v>
      </c>
      <c r="B442" s="34"/>
      <c r="C442" s="34"/>
      <c r="D442" s="34"/>
      <c r="E442" s="34"/>
      <c r="F442" s="29">
        <f>SUM(F429:H441)</f>
        <v>0</v>
      </c>
      <c r="G442" s="29"/>
      <c r="H442" s="29"/>
      <c r="I442" s="34"/>
      <c r="J442" s="34"/>
      <c r="K442" s="34"/>
      <c r="L442" s="15">
        <f>SUM(L429:L441)</f>
        <v>130</v>
      </c>
      <c r="M442" s="30"/>
    </row>
    <row r="443" spans="1:13" x14ac:dyDescent="0.2">
      <c r="A443" s="28">
        <v>3.41</v>
      </c>
      <c r="B443" s="28" t="s">
        <v>44</v>
      </c>
      <c r="C443" s="28"/>
      <c r="D443" s="28"/>
      <c r="E443" s="28"/>
      <c r="F443" s="28" t="s">
        <v>45</v>
      </c>
      <c r="G443" s="28"/>
      <c r="H443" s="28"/>
      <c r="I443" s="28" t="s">
        <v>49</v>
      </c>
      <c r="J443" s="28"/>
      <c r="K443" s="28"/>
      <c r="L443" s="28" t="s">
        <v>56</v>
      </c>
      <c r="M443" s="28" t="s">
        <v>68</v>
      </c>
    </row>
    <row r="444" spans="1:13" ht="63.75" x14ac:dyDescent="0.2">
      <c r="A444" s="28"/>
      <c r="B444" s="28" t="s">
        <v>29</v>
      </c>
      <c r="C444" s="28" t="s">
        <v>30</v>
      </c>
      <c r="D444" s="28" t="s">
        <v>31</v>
      </c>
      <c r="E444" s="28" t="s">
        <v>32</v>
      </c>
      <c r="F444" s="9" t="s">
        <v>46</v>
      </c>
      <c r="G444" s="9" t="s">
        <v>48</v>
      </c>
      <c r="H444" s="9" t="s">
        <v>47</v>
      </c>
      <c r="I444" s="10" t="s">
        <v>50</v>
      </c>
      <c r="J444" s="10" t="s">
        <v>51</v>
      </c>
      <c r="K444" s="10" t="s">
        <v>52</v>
      </c>
      <c r="L444" s="28"/>
      <c r="M444" s="28"/>
    </row>
    <row r="445" spans="1:13" x14ac:dyDescent="0.2">
      <c r="A445" s="28"/>
      <c r="B445" s="28"/>
      <c r="C445" s="28"/>
      <c r="D445" s="28"/>
      <c r="E445" s="28"/>
      <c r="F445" s="25">
        <v>0</v>
      </c>
      <c r="G445" s="25">
        <v>5</v>
      </c>
      <c r="H445" s="25">
        <v>10</v>
      </c>
      <c r="I445" s="25" t="s">
        <v>53</v>
      </c>
      <c r="J445" s="25" t="s">
        <v>54</v>
      </c>
      <c r="K445" s="25" t="s">
        <v>55</v>
      </c>
      <c r="L445" s="28"/>
      <c r="M445" s="28"/>
    </row>
    <row r="446" spans="1:13" x14ac:dyDescent="0.2">
      <c r="A446" s="12" t="s">
        <v>3</v>
      </c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13">
        <v>10</v>
      </c>
      <c r="M446" s="30">
        <f>F459/L459</f>
        <v>0</v>
      </c>
    </row>
    <row r="447" spans="1:13" x14ac:dyDescent="0.2">
      <c r="A447" s="12" t="s">
        <v>4</v>
      </c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13">
        <v>10</v>
      </c>
      <c r="M447" s="30"/>
    </row>
    <row r="448" spans="1:13" x14ac:dyDescent="0.2">
      <c r="A448" s="12" t="s">
        <v>5</v>
      </c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13">
        <v>10</v>
      </c>
      <c r="M448" s="30"/>
    </row>
    <row r="449" spans="1:13" x14ac:dyDescent="0.2">
      <c r="A449" s="12" t="s">
        <v>6</v>
      </c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13">
        <v>10</v>
      </c>
      <c r="M449" s="30"/>
    </row>
    <row r="450" spans="1:13" x14ac:dyDescent="0.2">
      <c r="A450" s="12" t="s">
        <v>7</v>
      </c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13">
        <v>10</v>
      </c>
      <c r="M450" s="30"/>
    </row>
    <row r="451" spans="1:13" x14ac:dyDescent="0.2">
      <c r="A451" s="12" t="s">
        <v>8</v>
      </c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13">
        <v>10</v>
      </c>
      <c r="M451" s="30"/>
    </row>
    <row r="452" spans="1:13" x14ac:dyDescent="0.2">
      <c r="A452" s="12" t="s">
        <v>9</v>
      </c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13">
        <v>10</v>
      </c>
      <c r="M452" s="30"/>
    </row>
    <row r="453" spans="1:13" x14ac:dyDescent="0.2">
      <c r="A453" s="12" t="s">
        <v>10</v>
      </c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13">
        <v>10</v>
      </c>
      <c r="M453" s="30"/>
    </row>
    <row r="454" spans="1:13" x14ac:dyDescent="0.2">
      <c r="A454" s="12" t="s">
        <v>11</v>
      </c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13">
        <v>10</v>
      </c>
      <c r="M454" s="30"/>
    </row>
    <row r="455" spans="1:13" x14ac:dyDescent="0.2">
      <c r="A455" s="12" t="s">
        <v>12</v>
      </c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13">
        <v>10</v>
      </c>
      <c r="M455" s="30"/>
    </row>
    <row r="456" spans="1:13" x14ac:dyDescent="0.2">
      <c r="A456" s="12" t="s">
        <v>13</v>
      </c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13">
        <v>10</v>
      </c>
      <c r="M456" s="30"/>
    </row>
    <row r="457" spans="1:13" x14ac:dyDescent="0.2">
      <c r="A457" s="12" t="s">
        <v>14</v>
      </c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13">
        <v>10</v>
      </c>
      <c r="M457" s="30"/>
    </row>
    <row r="458" spans="1:13" x14ac:dyDescent="0.2">
      <c r="A458" s="12" t="s">
        <v>16</v>
      </c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13">
        <v>10</v>
      </c>
      <c r="M458" s="30"/>
    </row>
    <row r="459" spans="1:13" x14ac:dyDescent="0.2">
      <c r="A459" s="14" t="s">
        <v>67</v>
      </c>
      <c r="B459" s="34"/>
      <c r="C459" s="34"/>
      <c r="D459" s="34"/>
      <c r="E459" s="34"/>
      <c r="F459" s="29">
        <f>SUM(F446:H458)</f>
        <v>0</v>
      </c>
      <c r="G459" s="29"/>
      <c r="H459" s="29"/>
      <c r="I459" s="34"/>
      <c r="J459" s="34"/>
      <c r="K459" s="34"/>
      <c r="L459" s="15">
        <f>SUM(L446:L458)</f>
        <v>130</v>
      </c>
      <c r="M459" s="30"/>
    </row>
    <row r="460" spans="1:13" x14ac:dyDescent="0.2">
      <c r="A460" s="28">
        <v>3.42</v>
      </c>
      <c r="B460" s="28" t="s">
        <v>44</v>
      </c>
      <c r="C460" s="28"/>
      <c r="D460" s="28"/>
      <c r="E460" s="28"/>
      <c r="F460" s="28" t="s">
        <v>45</v>
      </c>
      <c r="G460" s="28"/>
      <c r="H460" s="28"/>
      <c r="I460" s="28" t="s">
        <v>49</v>
      </c>
      <c r="J460" s="28"/>
      <c r="K460" s="28"/>
      <c r="L460" s="28" t="s">
        <v>56</v>
      </c>
      <c r="M460" s="28" t="s">
        <v>68</v>
      </c>
    </row>
    <row r="461" spans="1:13" ht="63.75" x14ac:dyDescent="0.2">
      <c r="A461" s="28"/>
      <c r="B461" s="28" t="s">
        <v>29</v>
      </c>
      <c r="C461" s="28" t="s">
        <v>30</v>
      </c>
      <c r="D461" s="28" t="s">
        <v>31</v>
      </c>
      <c r="E461" s="28" t="s">
        <v>32</v>
      </c>
      <c r="F461" s="9" t="s">
        <v>46</v>
      </c>
      <c r="G461" s="9" t="s">
        <v>48</v>
      </c>
      <c r="H461" s="9" t="s">
        <v>47</v>
      </c>
      <c r="I461" s="10" t="s">
        <v>50</v>
      </c>
      <c r="J461" s="10" t="s">
        <v>51</v>
      </c>
      <c r="K461" s="10" t="s">
        <v>52</v>
      </c>
      <c r="L461" s="28"/>
      <c r="M461" s="28"/>
    </row>
    <row r="462" spans="1:13" x14ac:dyDescent="0.2">
      <c r="A462" s="28"/>
      <c r="B462" s="28"/>
      <c r="C462" s="28"/>
      <c r="D462" s="28"/>
      <c r="E462" s="28"/>
      <c r="F462" s="25">
        <v>0</v>
      </c>
      <c r="G462" s="25">
        <v>5</v>
      </c>
      <c r="H462" s="25">
        <v>10</v>
      </c>
      <c r="I462" s="25" t="s">
        <v>53</v>
      </c>
      <c r="J462" s="25" t="s">
        <v>54</v>
      </c>
      <c r="K462" s="25" t="s">
        <v>55</v>
      </c>
      <c r="L462" s="28"/>
      <c r="M462" s="28"/>
    </row>
    <row r="463" spans="1:13" x14ac:dyDescent="0.2">
      <c r="A463" s="12" t="s">
        <v>3</v>
      </c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13">
        <v>10</v>
      </c>
      <c r="M463" s="30">
        <f>F471/L471</f>
        <v>0</v>
      </c>
    </row>
    <row r="464" spans="1:13" x14ac:dyDescent="0.2">
      <c r="A464" s="12" t="s">
        <v>4</v>
      </c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13">
        <v>10</v>
      </c>
      <c r="M464" s="30"/>
    </row>
    <row r="465" spans="1:13" x14ac:dyDescent="0.2">
      <c r="A465" s="12" t="s">
        <v>5</v>
      </c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13">
        <v>10</v>
      </c>
      <c r="M465" s="30"/>
    </row>
    <row r="466" spans="1:13" x14ac:dyDescent="0.2">
      <c r="A466" s="12" t="s">
        <v>6</v>
      </c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13">
        <v>10</v>
      </c>
      <c r="M466" s="30"/>
    </row>
    <row r="467" spans="1:13" x14ac:dyDescent="0.2">
      <c r="A467" s="12" t="s">
        <v>7</v>
      </c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13">
        <v>10</v>
      </c>
      <c r="M467" s="30"/>
    </row>
    <row r="468" spans="1:13" x14ac:dyDescent="0.2">
      <c r="A468" s="12" t="s">
        <v>8</v>
      </c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13">
        <v>10</v>
      </c>
      <c r="M468" s="30"/>
    </row>
    <row r="469" spans="1:13" x14ac:dyDescent="0.2">
      <c r="A469" s="12" t="s">
        <v>9</v>
      </c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13">
        <v>10</v>
      </c>
      <c r="M469" s="30"/>
    </row>
    <row r="470" spans="1:13" x14ac:dyDescent="0.2">
      <c r="A470" s="12" t="s">
        <v>10</v>
      </c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13">
        <v>10</v>
      </c>
      <c r="M470" s="30"/>
    </row>
    <row r="471" spans="1:13" x14ac:dyDescent="0.2">
      <c r="A471" s="14" t="s">
        <v>67</v>
      </c>
      <c r="B471" s="34"/>
      <c r="C471" s="34"/>
      <c r="D471" s="34"/>
      <c r="E471" s="34"/>
      <c r="F471" s="29">
        <f>SUM(F463:H470)</f>
        <v>0</v>
      </c>
      <c r="G471" s="29"/>
      <c r="H471" s="29"/>
      <c r="I471" s="34"/>
      <c r="J471" s="34"/>
      <c r="K471" s="34"/>
      <c r="L471" s="15">
        <f>SUM(L463:L470)</f>
        <v>80</v>
      </c>
      <c r="M471" s="30"/>
    </row>
    <row r="472" spans="1:13" x14ac:dyDescent="0.2">
      <c r="A472" s="28">
        <v>3.43</v>
      </c>
      <c r="B472" s="28" t="s">
        <v>44</v>
      </c>
      <c r="C472" s="28"/>
      <c r="D472" s="28"/>
      <c r="E472" s="28"/>
      <c r="F472" s="28" t="s">
        <v>45</v>
      </c>
      <c r="G472" s="28"/>
      <c r="H472" s="28"/>
      <c r="I472" s="28" t="s">
        <v>49</v>
      </c>
      <c r="J472" s="28"/>
      <c r="K472" s="28"/>
      <c r="L472" s="28" t="s">
        <v>56</v>
      </c>
      <c r="M472" s="28" t="s">
        <v>68</v>
      </c>
    </row>
    <row r="473" spans="1:13" ht="63.75" x14ac:dyDescent="0.2">
      <c r="A473" s="28"/>
      <c r="B473" s="28" t="s">
        <v>29</v>
      </c>
      <c r="C473" s="28" t="s">
        <v>30</v>
      </c>
      <c r="D473" s="28" t="s">
        <v>31</v>
      </c>
      <c r="E473" s="28" t="s">
        <v>32</v>
      </c>
      <c r="F473" s="9" t="s">
        <v>46</v>
      </c>
      <c r="G473" s="9" t="s">
        <v>48</v>
      </c>
      <c r="H473" s="9" t="s">
        <v>47</v>
      </c>
      <c r="I473" s="10" t="s">
        <v>50</v>
      </c>
      <c r="J473" s="10" t="s">
        <v>51</v>
      </c>
      <c r="K473" s="10" t="s">
        <v>52</v>
      </c>
      <c r="L473" s="28"/>
      <c r="M473" s="28"/>
    </row>
    <row r="474" spans="1:13" x14ac:dyDescent="0.2">
      <c r="A474" s="28"/>
      <c r="B474" s="28"/>
      <c r="C474" s="28"/>
      <c r="D474" s="28"/>
      <c r="E474" s="28"/>
      <c r="F474" s="25">
        <v>0</v>
      </c>
      <c r="G474" s="25">
        <v>5</v>
      </c>
      <c r="H474" s="25">
        <v>10</v>
      </c>
      <c r="I474" s="25" t="s">
        <v>53</v>
      </c>
      <c r="J474" s="25" t="s">
        <v>54</v>
      </c>
      <c r="K474" s="25" t="s">
        <v>55</v>
      </c>
      <c r="L474" s="28"/>
      <c r="M474" s="28"/>
    </row>
    <row r="475" spans="1:13" x14ac:dyDescent="0.2">
      <c r="A475" s="12" t="s">
        <v>3</v>
      </c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13">
        <v>10</v>
      </c>
      <c r="M475" s="30">
        <f>F485/L485</f>
        <v>0</v>
      </c>
    </row>
    <row r="476" spans="1:13" x14ac:dyDescent="0.2">
      <c r="A476" s="12" t="s">
        <v>4</v>
      </c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13">
        <v>10</v>
      </c>
      <c r="M476" s="30"/>
    </row>
    <row r="477" spans="1:13" x14ac:dyDescent="0.2">
      <c r="A477" s="12" t="s">
        <v>5</v>
      </c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13">
        <v>10</v>
      </c>
      <c r="M477" s="30"/>
    </row>
    <row r="478" spans="1:13" x14ac:dyDescent="0.2">
      <c r="A478" s="12" t="s">
        <v>6</v>
      </c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13">
        <v>10</v>
      </c>
      <c r="M478" s="30"/>
    </row>
    <row r="479" spans="1:13" x14ac:dyDescent="0.2">
      <c r="A479" s="12" t="s">
        <v>7</v>
      </c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13">
        <v>10</v>
      </c>
      <c r="M479" s="30"/>
    </row>
    <row r="480" spans="1:13" x14ac:dyDescent="0.2">
      <c r="A480" s="12" t="s">
        <v>8</v>
      </c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13">
        <v>10</v>
      </c>
      <c r="M480" s="30"/>
    </row>
    <row r="481" spans="1:13" x14ac:dyDescent="0.2">
      <c r="A481" s="12" t="s">
        <v>9</v>
      </c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13">
        <v>10</v>
      </c>
      <c r="M481" s="30"/>
    </row>
    <row r="482" spans="1:13" x14ac:dyDescent="0.2">
      <c r="A482" s="12" t="s">
        <v>10</v>
      </c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13">
        <v>10</v>
      </c>
      <c r="M482" s="30"/>
    </row>
    <row r="483" spans="1:13" x14ac:dyDescent="0.2">
      <c r="A483" s="12" t="s">
        <v>11</v>
      </c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13">
        <v>10</v>
      </c>
      <c r="M483" s="30"/>
    </row>
    <row r="484" spans="1:13" x14ac:dyDescent="0.2">
      <c r="A484" s="12" t="s">
        <v>12</v>
      </c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13">
        <v>10</v>
      </c>
      <c r="M484" s="30"/>
    </row>
    <row r="485" spans="1:13" x14ac:dyDescent="0.2">
      <c r="A485" s="14" t="s">
        <v>67</v>
      </c>
      <c r="B485" s="34"/>
      <c r="C485" s="34"/>
      <c r="D485" s="34"/>
      <c r="E485" s="34"/>
      <c r="F485" s="29">
        <f>SUM(F475:H484)</f>
        <v>0</v>
      </c>
      <c r="G485" s="29"/>
      <c r="H485" s="29"/>
      <c r="I485" s="34"/>
      <c r="J485" s="34"/>
      <c r="K485" s="34"/>
      <c r="L485" s="15">
        <f>SUM(L475:L484)</f>
        <v>100</v>
      </c>
      <c r="M485" s="30"/>
    </row>
    <row r="486" spans="1:13" x14ac:dyDescent="0.2">
      <c r="A486" s="28">
        <v>3.44</v>
      </c>
      <c r="B486" s="28" t="s">
        <v>44</v>
      </c>
      <c r="C486" s="28"/>
      <c r="D486" s="28"/>
      <c r="E486" s="28"/>
      <c r="F486" s="28" t="s">
        <v>45</v>
      </c>
      <c r="G486" s="28"/>
      <c r="H486" s="28"/>
      <c r="I486" s="28" t="s">
        <v>49</v>
      </c>
      <c r="J486" s="28"/>
      <c r="K486" s="28"/>
      <c r="L486" s="28" t="s">
        <v>56</v>
      </c>
      <c r="M486" s="28" t="s">
        <v>68</v>
      </c>
    </row>
    <row r="487" spans="1:13" ht="63.75" x14ac:dyDescent="0.2">
      <c r="A487" s="28"/>
      <c r="B487" s="28" t="s">
        <v>29</v>
      </c>
      <c r="C487" s="28" t="s">
        <v>30</v>
      </c>
      <c r="D487" s="28" t="s">
        <v>31</v>
      </c>
      <c r="E487" s="28" t="s">
        <v>32</v>
      </c>
      <c r="F487" s="9" t="s">
        <v>46</v>
      </c>
      <c r="G487" s="9" t="s">
        <v>48</v>
      </c>
      <c r="H487" s="9" t="s">
        <v>47</v>
      </c>
      <c r="I487" s="10" t="s">
        <v>50</v>
      </c>
      <c r="J487" s="10" t="s">
        <v>51</v>
      </c>
      <c r="K487" s="10" t="s">
        <v>52</v>
      </c>
      <c r="L487" s="28"/>
      <c r="M487" s="28"/>
    </row>
    <row r="488" spans="1:13" x14ac:dyDescent="0.2">
      <c r="A488" s="28"/>
      <c r="B488" s="28"/>
      <c r="C488" s="28"/>
      <c r="D488" s="28"/>
      <c r="E488" s="28"/>
      <c r="F488" s="25">
        <v>0</v>
      </c>
      <c r="G488" s="25">
        <v>5</v>
      </c>
      <c r="H488" s="25">
        <v>10</v>
      </c>
      <c r="I488" s="25" t="s">
        <v>53</v>
      </c>
      <c r="J488" s="25" t="s">
        <v>54</v>
      </c>
      <c r="K488" s="25" t="s">
        <v>55</v>
      </c>
      <c r="L488" s="28"/>
      <c r="M488" s="28"/>
    </row>
    <row r="489" spans="1:13" x14ac:dyDescent="0.2">
      <c r="A489" s="12" t="s">
        <v>3</v>
      </c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13">
        <v>10</v>
      </c>
      <c r="M489" s="30">
        <f>F503/L503</f>
        <v>0</v>
      </c>
    </row>
    <row r="490" spans="1:13" x14ac:dyDescent="0.2">
      <c r="A490" s="12" t="s">
        <v>4</v>
      </c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13">
        <v>10</v>
      </c>
      <c r="M490" s="30"/>
    </row>
    <row r="491" spans="1:13" x14ac:dyDescent="0.2">
      <c r="A491" s="12" t="s">
        <v>5</v>
      </c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13">
        <v>10</v>
      </c>
      <c r="M491" s="30"/>
    </row>
    <row r="492" spans="1:13" x14ac:dyDescent="0.2">
      <c r="A492" s="12" t="s">
        <v>6</v>
      </c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13">
        <v>10</v>
      </c>
      <c r="M492" s="30"/>
    </row>
    <row r="493" spans="1:13" x14ac:dyDescent="0.2">
      <c r="A493" s="12" t="s">
        <v>7</v>
      </c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13">
        <v>10</v>
      </c>
      <c r="M493" s="30"/>
    </row>
    <row r="494" spans="1:13" x14ac:dyDescent="0.2">
      <c r="A494" s="12" t="s">
        <v>8</v>
      </c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13">
        <v>10</v>
      </c>
      <c r="M494" s="30"/>
    </row>
    <row r="495" spans="1:13" x14ac:dyDescent="0.2">
      <c r="A495" s="12" t="s">
        <v>9</v>
      </c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13">
        <v>10</v>
      </c>
      <c r="M495" s="30"/>
    </row>
    <row r="496" spans="1:13" x14ac:dyDescent="0.2">
      <c r="A496" s="12" t="s">
        <v>10</v>
      </c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13">
        <v>10</v>
      </c>
      <c r="M496" s="30"/>
    </row>
    <row r="497" spans="1:13" x14ac:dyDescent="0.2">
      <c r="A497" s="12" t="s">
        <v>11</v>
      </c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13">
        <v>10</v>
      </c>
      <c r="M497" s="30"/>
    </row>
    <row r="498" spans="1:13" x14ac:dyDescent="0.2">
      <c r="A498" s="12" t="s">
        <v>12</v>
      </c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13">
        <v>10</v>
      </c>
      <c r="M498" s="30"/>
    </row>
    <row r="499" spans="1:13" x14ac:dyDescent="0.2">
      <c r="A499" s="12" t="s">
        <v>13</v>
      </c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13">
        <v>10</v>
      </c>
      <c r="M499" s="30"/>
    </row>
    <row r="500" spans="1:13" x14ac:dyDescent="0.2">
      <c r="A500" s="12" t="s">
        <v>14</v>
      </c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13">
        <v>10</v>
      </c>
      <c r="M500" s="30"/>
    </row>
    <row r="501" spans="1:13" x14ac:dyDescent="0.2">
      <c r="A501" s="12" t="s">
        <v>16</v>
      </c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13">
        <v>10</v>
      </c>
      <c r="M501" s="30"/>
    </row>
    <row r="502" spans="1:13" x14ac:dyDescent="0.2">
      <c r="A502" s="12" t="s">
        <v>17</v>
      </c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13">
        <v>10</v>
      </c>
      <c r="M502" s="30"/>
    </row>
    <row r="503" spans="1:13" x14ac:dyDescent="0.2">
      <c r="A503" s="14" t="s">
        <v>67</v>
      </c>
      <c r="B503" s="34"/>
      <c r="C503" s="34"/>
      <c r="D503" s="34"/>
      <c r="E503" s="34"/>
      <c r="F503" s="29">
        <f>SUM(F489:H502)</f>
        <v>0</v>
      </c>
      <c r="G503" s="29"/>
      <c r="H503" s="29"/>
      <c r="I503" s="34"/>
      <c r="J503" s="34"/>
      <c r="K503" s="34"/>
      <c r="L503" s="15">
        <f>SUM(L489:L502)</f>
        <v>140</v>
      </c>
      <c r="M503" s="30"/>
    </row>
    <row r="504" spans="1:13" x14ac:dyDescent="0.2">
      <c r="A504" s="28">
        <v>3.45</v>
      </c>
      <c r="B504" s="28" t="s">
        <v>44</v>
      </c>
      <c r="C504" s="28"/>
      <c r="D504" s="28"/>
      <c r="E504" s="28"/>
      <c r="F504" s="28" t="s">
        <v>45</v>
      </c>
      <c r="G504" s="28"/>
      <c r="H504" s="28"/>
      <c r="I504" s="28" t="s">
        <v>49</v>
      </c>
      <c r="J504" s="28"/>
      <c r="K504" s="28"/>
      <c r="L504" s="28" t="s">
        <v>56</v>
      </c>
      <c r="M504" s="28" t="s">
        <v>68</v>
      </c>
    </row>
    <row r="505" spans="1:13" ht="63.75" x14ac:dyDescent="0.2">
      <c r="A505" s="28"/>
      <c r="B505" s="28" t="s">
        <v>29</v>
      </c>
      <c r="C505" s="28" t="s">
        <v>30</v>
      </c>
      <c r="D505" s="28" t="s">
        <v>31</v>
      </c>
      <c r="E505" s="28" t="s">
        <v>32</v>
      </c>
      <c r="F505" s="9" t="s">
        <v>46</v>
      </c>
      <c r="G505" s="9" t="s">
        <v>48</v>
      </c>
      <c r="H505" s="9" t="s">
        <v>47</v>
      </c>
      <c r="I505" s="10" t="s">
        <v>50</v>
      </c>
      <c r="J505" s="10" t="s">
        <v>51</v>
      </c>
      <c r="K505" s="10" t="s">
        <v>52</v>
      </c>
      <c r="L505" s="28"/>
      <c r="M505" s="28"/>
    </row>
    <row r="506" spans="1:13" x14ac:dyDescent="0.2">
      <c r="A506" s="28"/>
      <c r="B506" s="28"/>
      <c r="C506" s="28"/>
      <c r="D506" s="28"/>
      <c r="E506" s="28"/>
      <c r="F506" s="25">
        <v>0</v>
      </c>
      <c r="G506" s="25">
        <v>5</v>
      </c>
      <c r="H506" s="25">
        <v>10</v>
      </c>
      <c r="I506" s="25" t="s">
        <v>53</v>
      </c>
      <c r="J506" s="25" t="s">
        <v>54</v>
      </c>
      <c r="K506" s="25" t="s">
        <v>55</v>
      </c>
      <c r="L506" s="28"/>
      <c r="M506" s="28"/>
    </row>
    <row r="507" spans="1:13" x14ac:dyDescent="0.2">
      <c r="A507" s="12" t="s">
        <v>3</v>
      </c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13">
        <v>10</v>
      </c>
      <c r="M507" s="30">
        <f>F517/L517</f>
        <v>0</v>
      </c>
    </row>
    <row r="508" spans="1:13" x14ac:dyDescent="0.2">
      <c r="A508" s="12" t="s">
        <v>4</v>
      </c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13">
        <v>10</v>
      </c>
      <c r="M508" s="30"/>
    </row>
    <row r="509" spans="1:13" x14ac:dyDescent="0.2">
      <c r="A509" s="12" t="s">
        <v>5</v>
      </c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13">
        <v>10</v>
      </c>
      <c r="M509" s="30"/>
    </row>
    <row r="510" spans="1:13" x14ac:dyDescent="0.2">
      <c r="A510" s="12" t="s">
        <v>6</v>
      </c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13">
        <v>10</v>
      </c>
      <c r="M510" s="30"/>
    </row>
    <row r="511" spans="1:13" x14ac:dyDescent="0.2">
      <c r="A511" s="12" t="s">
        <v>7</v>
      </c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13">
        <v>10</v>
      </c>
      <c r="M511" s="30"/>
    </row>
    <row r="512" spans="1:13" x14ac:dyDescent="0.2">
      <c r="A512" s="12" t="s">
        <v>8</v>
      </c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13">
        <v>10</v>
      </c>
      <c r="M512" s="30"/>
    </row>
    <row r="513" spans="1:13" x14ac:dyDescent="0.2">
      <c r="A513" s="12" t="s">
        <v>9</v>
      </c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13">
        <v>10</v>
      </c>
      <c r="M513" s="30"/>
    </row>
    <row r="514" spans="1:13" x14ac:dyDescent="0.2">
      <c r="A514" s="12" t="s">
        <v>10</v>
      </c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13">
        <v>10</v>
      </c>
      <c r="M514" s="30"/>
    </row>
    <row r="515" spans="1:13" x14ac:dyDescent="0.2">
      <c r="A515" s="12" t="s">
        <v>11</v>
      </c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13">
        <v>10</v>
      </c>
      <c r="M515" s="30"/>
    </row>
    <row r="516" spans="1:13" x14ac:dyDescent="0.2">
      <c r="A516" s="12" t="s">
        <v>12</v>
      </c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13">
        <v>10</v>
      </c>
      <c r="M516" s="30"/>
    </row>
    <row r="517" spans="1:13" x14ac:dyDescent="0.2">
      <c r="A517" s="14" t="s">
        <v>67</v>
      </c>
      <c r="B517" s="34"/>
      <c r="C517" s="34"/>
      <c r="D517" s="34"/>
      <c r="E517" s="34"/>
      <c r="F517" s="29">
        <f>SUM(F507:H516)</f>
        <v>0</v>
      </c>
      <c r="G517" s="29"/>
      <c r="H517" s="29"/>
      <c r="I517" s="34"/>
      <c r="J517" s="34"/>
      <c r="K517" s="34"/>
      <c r="L517" s="15">
        <f>SUM(L507:L516)</f>
        <v>100</v>
      </c>
      <c r="M517" s="30"/>
    </row>
    <row r="518" spans="1:13" x14ac:dyDescent="0.2">
      <c r="A518" s="28">
        <v>3.46</v>
      </c>
      <c r="B518" s="28" t="s">
        <v>44</v>
      </c>
      <c r="C518" s="28"/>
      <c r="D518" s="28"/>
      <c r="E518" s="28"/>
      <c r="F518" s="28" t="s">
        <v>45</v>
      </c>
      <c r="G518" s="28"/>
      <c r="H518" s="28"/>
      <c r="I518" s="28" t="s">
        <v>49</v>
      </c>
      <c r="J518" s="28"/>
      <c r="K518" s="28"/>
      <c r="L518" s="28" t="s">
        <v>56</v>
      </c>
      <c r="M518" s="28" t="s">
        <v>68</v>
      </c>
    </row>
    <row r="519" spans="1:13" ht="63.75" x14ac:dyDescent="0.2">
      <c r="A519" s="28"/>
      <c r="B519" s="28" t="s">
        <v>29</v>
      </c>
      <c r="C519" s="28" t="s">
        <v>30</v>
      </c>
      <c r="D519" s="28" t="s">
        <v>31</v>
      </c>
      <c r="E519" s="28" t="s">
        <v>32</v>
      </c>
      <c r="F519" s="9" t="s">
        <v>46</v>
      </c>
      <c r="G519" s="9" t="s">
        <v>48</v>
      </c>
      <c r="H519" s="9" t="s">
        <v>47</v>
      </c>
      <c r="I519" s="10" t="s">
        <v>50</v>
      </c>
      <c r="J519" s="10" t="s">
        <v>51</v>
      </c>
      <c r="K519" s="10" t="s">
        <v>52</v>
      </c>
      <c r="L519" s="28"/>
      <c r="M519" s="28"/>
    </row>
    <row r="520" spans="1:13" x14ac:dyDescent="0.2">
      <c r="A520" s="28"/>
      <c r="B520" s="28"/>
      <c r="C520" s="28"/>
      <c r="D520" s="28"/>
      <c r="E520" s="28"/>
      <c r="F520" s="25">
        <v>0</v>
      </c>
      <c r="G520" s="25">
        <v>5</v>
      </c>
      <c r="H520" s="25">
        <v>10</v>
      </c>
      <c r="I520" s="25" t="s">
        <v>53</v>
      </c>
      <c r="J520" s="25" t="s">
        <v>54</v>
      </c>
      <c r="K520" s="25" t="s">
        <v>55</v>
      </c>
      <c r="L520" s="28"/>
      <c r="M520" s="28"/>
    </row>
    <row r="521" spans="1:13" x14ac:dyDescent="0.2">
      <c r="A521" s="12" t="s">
        <v>3</v>
      </c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13">
        <v>10</v>
      </c>
      <c r="M521" s="30">
        <f>F545/L545</f>
        <v>0</v>
      </c>
    </row>
    <row r="522" spans="1:13" x14ac:dyDescent="0.2">
      <c r="A522" s="12" t="s">
        <v>4</v>
      </c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13">
        <v>10</v>
      </c>
      <c r="M522" s="30"/>
    </row>
    <row r="523" spans="1:13" x14ac:dyDescent="0.2">
      <c r="A523" s="12" t="s">
        <v>5</v>
      </c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13">
        <v>10</v>
      </c>
      <c r="M523" s="30"/>
    </row>
    <row r="524" spans="1:13" x14ac:dyDescent="0.2">
      <c r="A524" s="12" t="s">
        <v>6</v>
      </c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13">
        <v>10</v>
      </c>
      <c r="M524" s="30"/>
    </row>
    <row r="525" spans="1:13" x14ac:dyDescent="0.2">
      <c r="A525" s="12" t="s">
        <v>7</v>
      </c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13">
        <v>10</v>
      </c>
      <c r="M525" s="30"/>
    </row>
    <row r="526" spans="1:13" x14ac:dyDescent="0.2">
      <c r="A526" s="12" t="s">
        <v>8</v>
      </c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13">
        <v>10</v>
      </c>
      <c r="M526" s="30"/>
    </row>
    <row r="527" spans="1:13" x14ac:dyDescent="0.2">
      <c r="A527" s="12" t="s">
        <v>9</v>
      </c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13">
        <v>10</v>
      </c>
      <c r="M527" s="30"/>
    </row>
    <row r="528" spans="1:13" x14ac:dyDescent="0.2">
      <c r="A528" s="12" t="s">
        <v>10</v>
      </c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13">
        <v>10</v>
      </c>
      <c r="M528" s="30"/>
    </row>
    <row r="529" spans="1:13" x14ac:dyDescent="0.2">
      <c r="A529" s="12" t="s">
        <v>11</v>
      </c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13">
        <v>10</v>
      </c>
      <c r="M529" s="30"/>
    </row>
    <row r="530" spans="1:13" x14ac:dyDescent="0.2">
      <c r="A530" s="12" t="s">
        <v>12</v>
      </c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13">
        <v>10</v>
      </c>
      <c r="M530" s="30"/>
    </row>
    <row r="531" spans="1:13" x14ac:dyDescent="0.2">
      <c r="A531" s="12" t="s">
        <v>13</v>
      </c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13">
        <v>10</v>
      </c>
      <c r="M531" s="30"/>
    </row>
    <row r="532" spans="1:13" x14ac:dyDescent="0.2">
      <c r="A532" s="12" t="s">
        <v>14</v>
      </c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13">
        <v>10</v>
      </c>
      <c r="M532" s="30"/>
    </row>
    <row r="533" spans="1:13" x14ac:dyDescent="0.2">
      <c r="A533" s="12" t="s">
        <v>16</v>
      </c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13">
        <v>10</v>
      </c>
      <c r="M533" s="30"/>
    </row>
    <row r="534" spans="1:13" x14ac:dyDescent="0.2">
      <c r="A534" s="12" t="s">
        <v>17</v>
      </c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13">
        <v>10</v>
      </c>
      <c r="M534" s="30"/>
    </row>
    <row r="535" spans="1:13" x14ac:dyDescent="0.2">
      <c r="A535" s="12" t="s">
        <v>18</v>
      </c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13">
        <v>10</v>
      </c>
      <c r="M535" s="30"/>
    </row>
    <row r="536" spans="1:13" x14ac:dyDescent="0.2">
      <c r="A536" s="12" t="s">
        <v>19</v>
      </c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13">
        <v>10</v>
      </c>
      <c r="M536" s="30"/>
    </row>
    <row r="537" spans="1:13" x14ac:dyDescent="0.2">
      <c r="A537" s="12" t="s">
        <v>20</v>
      </c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13">
        <v>10</v>
      </c>
      <c r="M537" s="30"/>
    </row>
    <row r="538" spans="1:13" x14ac:dyDescent="0.2">
      <c r="A538" s="12" t="s">
        <v>21</v>
      </c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13">
        <v>10</v>
      </c>
      <c r="M538" s="30"/>
    </row>
    <row r="539" spans="1:13" x14ac:dyDescent="0.2">
      <c r="A539" s="12" t="s">
        <v>22</v>
      </c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13">
        <v>10</v>
      </c>
      <c r="M539" s="30"/>
    </row>
    <row r="540" spans="1:13" x14ac:dyDescent="0.2">
      <c r="A540" s="12" t="s">
        <v>23</v>
      </c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13">
        <v>10</v>
      </c>
      <c r="M540" s="30"/>
    </row>
    <row r="541" spans="1:13" x14ac:dyDescent="0.2">
      <c r="A541" s="12" t="s">
        <v>24</v>
      </c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13">
        <v>10</v>
      </c>
      <c r="M541" s="30"/>
    </row>
    <row r="542" spans="1:13" x14ac:dyDescent="0.2">
      <c r="A542" s="12" t="s">
        <v>25</v>
      </c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13">
        <v>10</v>
      </c>
      <c r="M542" s="30"/>
    </row>
    <row r="543" spans="1:13" x14ac:dyDescent="0.2">
      <c r="A543" s="12" t="s">
        <v>26</v>
      </c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13">
        <v>10</v>
      </c>
      <c r="M543" s="30"/>
    </row>
    <row r="544" spans="1:13" x14ac:dyDescent="0.2">
      <c r="A544" s="12" t="s">
        <v>92</v>
      </c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13">
        <v>10</v>
      </c>
      <c r="M544" s="30"/>
    </row>
    <row r="545" spans="1:13" x14ac:dyDescent="0.2">
      <c r="A545" s="14" t="s">
        <v>67</v>
      </c>
      <c r="B545" s="34"/>
      <c r="C545" s="34"/>
      <c r="D545" s="34"/>
      <c r="E545" s="34"/>
      <c r="F545" s="29">
        <f>SUM(F521:H544)</f>
        <v>0</v>
      </c>
      <c r="G545" s="29"/>
      <c r="H545" s="29"/>
      <c r="I545" s="34"/>
      <c r="J545" s="34"/>
      <c r="K545" s="34"/>
      <c r="L545" s="15">
        <f>SUM(L521:L544)</f>
        <v>240</v>
      </c>
      <c r="M545" s="30"/>
    </row>
    <row r="546" spans="1:13" x14ac:dyDescent="0.2">
      <c r="A546" s="28">
        <v>3.47</v>
      </c>
      <c r="B546" s="28" t="s">
        <v>44</v>
      </c>
      <c r="C546" s="28"/>
      <c r="D546" s="28"/>
      <c r="E546" s="28"/>
      <c r="F546" s="28" t="s">
        <v>45</v>
      </c>
      <c r="G546" s="28"/>
      <c r="H546" s="28"/>
      <c r="I546" s="28" t="s">
        <v>49</v>
      </c>
      <c r="J546" s="28"/>
      <c r="K546" s="28"/>
      <c r="L546" s="28" t="s">
        <v>56</v>
      </c>
      <c r="M546" s="28" t="s">
        <v>68</v>
      </c>
    </row>
    <row r="547" spans="1:13" ht="63.75" x14ac:dyDescent="0.2">
      <c r="A547" s="28"/>
      <c r="B547" s="28" t="s">
        <v>29</v>
      </c>
      <c r="C547" s="28" t="s">
        <v>30</v>
      </c>
      <c r="D547" s="28" t="s">
        <v>31</v>
      </c>
      <c r="E547" s="28" t="s">
        <v>32</v>
      </c>
      <c r="F547" s="9" t="s">
        <v>46</v>
      </c>
      <c r="G547" s="9" t="s">
        <v>48</v>
      </c>
      <c r="H547" s="9" t="s">
        <v>47</v>
      </c>
      <c r="I547" s="10" t="s">
        <v>50</v>
      </c>
      <c r="J547" s="10" t="s">
        <v>51</v>
      </c>
      <c r="K547" s="10" t="s">
        <v>52</v>
      </c>
      <c r="L547" s="28"/>
      <c r="M547" s="28"/>
    </row>
    <row r="548" spans="1:13" x14ac:dyDescent="0.2">
      <c r="A548" s="28"/>
      <c r="B548" s="28"/>
      <c r="C548" s="28"/>
      <c r="D548" s="28"/>
      <c r="E548" s="28"/>
      <c r="F548" s="25">
        <v>0</v>
      </c>
      <c r="G548" s="25">
        <v>5</v>
      </c>
      <c r="H548" s="25">
        <v>10</v>
      </c>
      <c r="I548" s="25" t="s">
        <v>53</v>
      </c>
      <c r="J548" s="25" t="s">
        <v>54</v>
      </c>
      <c r="K548" s="25" t="s">
        <v>55</v>
      </c>
      <c r="L548" s="28"/>
      <c r="M548" s="28"/>
    </row>
    <row r="549" spans="1:13" x14ac:dyDescent="0.2">
      <c r="A549" s="12" t="s">
        <v>3</v>
      </c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13">
        <v>10</v>
      </c>
      <c r="M549" s="30">
        <f>F564/L564</f>
        <v>0</v>
      </c>
    </row>
    <row r="550" spans="1:13" x14ac:dyDescent="0.2">
      <c r="A550" s="12" t="s">
        <v>4</v>
      </c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13">
        <v>10</v>
      </c>
      <c r="M550" s="30"/>
    </row>
    <row r="551" spans="1:13" x14ac:dyDescent="0.2">
      <c r="A551" s="12" t="s">
        <v>5</v>
      </c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13">
        <v>10</v>
      </c>
      <c r="M551" s="30"/>
    </row>
    <row r="552" spans="1:13" x14ac:dyDescent="0.2">
      <c r="A552" s="12" t="s">
        <v>6</v>
      </c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13">
        <v>10</v>
      </c>
      <c r="M552" s="30"/>
    </row>
    <row r="553" spans="1:13" x14ac:dyDescent="0.2">
      <c r="A553" s="12" t="s">
        <v>7</v>
      </c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13">
        <v>10</v>
      </c>
      <c r="M553" s="30"/>
    </row>
    <row r="554" spans="1:13" x14ac:dyDescent="0.2">
      <c r="A554" s="12" t="s">
        <v>8</v>
      </c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13">
        <v>10</v>
      </c>
      <c r="M554" s="30"/>
    </row>
    <row r="555" spans="1:13" x14ac:dyDescent="0.2">
      <c r="A555" s="12" t="s">
        <v>9</v>
      </c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13">
        <v>10</v>
      </c>
      <c r="M555" s="30"/>
    </row>
    <row r="556" spans="1:13" x14ac:dyDescent="0.2">
      <c r="A556" s="12" t="s">
        <v>10</v>
      </c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13">
        <v>10</v>
      </c>
      <c r="M556" s="30"/>
    </row>
    <row r="557" spans="1:13" x14ac:dyDescent="0.2">
      <c r="A557" s="12" t="s">
        <v>11</v>
      </c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13">
        <v>10</v>
      </c>
      <c r="M557" s="30"/>
    </row>
    <row r="558" spans="1:13" x14ac:dyDescent="0.2">
      <c r="A558" s="12" t="s">
        <v>12</v>
      </c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13">
        <v>10</v>
      </c>
      <c r="M558" s="30"/>
    </row>
    <row r="559" spans="1:13" x14ac:dyDescent="0.2">
      <c r="A559" s="12" t="s">
        <v>13</v>
      </c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13">
        <v>10</v>
      </c>
      <c r="M559" s="30"/>
    </row>
    <row r="560" spans="1:13" x14ac:dyDescent="0.2">
      <c r="A560" s="12" t="s">
        <v>14</v>
      </c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13">
        <v>10</v>
      </c>
      <c r="M560" s="30"/>
    </row>
    <row r="561" spans="1:13" x14ac:dyDescent="0.2">
      <c r="A561" s="12" t="s">
        <v>16</v>
      </c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13">
        <v>10</v>
      </c>
      <c r="M561" s="30"/>
    </row>
    <row r="562" spans="1:13" x14ac:dyDescent="0.2">
      <c r="A562" s="12" t="s">
        <v>17</v>
      </c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13">
        <v>10</v>
      </c>
      <c r="M562" s="30"/>
    </row>
    <row r="563" spans="1:13" x14ac:dyDescent="0.2">
      <c r="A563" s="12" t="s">
        <v>18</v>
      </c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13">
        <v>10</v>
      </c>
      <c r="M563" s="30"/>
    </row>
    <row r="564" spans="1:13" x14ac:dyDescent="0.2">
      <c r="A564" s="14" t="s">
        <v>67</v>
      </c>
      <c r="B564" s="34"/>
      <c r="C564" s="34"/>
      <c r="D564" s="34"/>
      <c r="E564" s="34"/>
      <c r="F564" s="29">
        <f>SUM(F549:H563)</f>
        <v>0</v>
      </c>
      <c r="G564" s="29"/>
      <c r="H564" s="29"/>
      <c r="I564" s="34"/>
      <c r="J564" s="34"/>
      <c r="K564" s="34"/>
      <c r="L564" s="15">
        <f>SUM(L549:L563)</f>
        <v>150</v>
      </c>
      <c r="M564" s="30"/>
    </row>
    <row r="565" spans="1:13" x14ac:dyDescent="0.2">
      <c r="A565" s="28">
        <v>3.48</v>
      </c>
      <c r="B565" s="28" t="s">
        <v>44</v>
      </c>
      <c r="C565" s="28"/>
      <c r="D565" s="28"/>
      <c r="E565" s="28"/>
      <c r="F565" s="28" t="s">
        <v>45</v>
      </c>
      <c r="G565" s="28"/>
      <c r="H565" s="28"/>
      <c r="I565" s="28" t="s">
        <v>49</v>
      </c>
      <c r="J565" s="28"/>
      <c r="K565" s="28"/>
      <c r="L565" s="28" t="s">
        <v>56</v>
      </c>
      <c r="M565" s="28" t="s">
        <v>68</v>
      </c>
    </row>
    <row r="566" spans="1:13" ht="63.75" x14ac:dyDescent="0.2">
      <c r="A566" s="28"/>
      <c r="B566" s="28" t="s">
        <v>29</v>
      </c>
      <c r="C566" s="28" t="s">
        <v>30</v>
      </c>
      <c r="D566" s="28" t="s">
        <v>31</v>
      </c>
      <c r="E566" s="28" t="s">
        <v>32</v>
      </c>
      <c r="F566" s="9" t="s">
        <v>46</v>
      </c>
      <c r="G566" s="9" t="s">
        <v>48</v>
      </c>
      <c r="H566" s="9" t="s">
        <v>47</v>
      </c>
      <c r="I566" s="10" t="s">
        <v>50</v>
      </c>
      <c r="J566" s="10" t="s">
        <v>51</v>
      </c>
      <c r="K566" s="10" t="s">
        <v>52</v>
      </c>
      <c r="L566" s="28"/>
      <c r="M566" s="28"/>
    </row>
    <row r="567" spans="1:13" x14ac:dyDescent="0.2">
      <c r="A567" s="28"/>
      <c r="B567" s="28"/>
      <c r="C567" s="28"/>
      <c r="D567" s="28"/>
      <c r="E567" s="28"/>
      <c r="F567" s="25">
        <v>0</v>
      </c>
      <c r="G567" s="25">
        <v>5</v>
      </c>
      <c r="H567" s="25">
        <v>10</v>
      </c>
      <c r="I567" s="25" t="s">
        <v>53</v>
      </c>
      <c r="J567" s="25" t="s">
        <v>54</v>
      </c>
      <c r="K567" s="25" t="s">
        <v>55</v>
      </c>
      <c r="L567" s="28"/>
      <c r="M567" s="28"/>
    </row>
    <row r="568" spans="1:13" x14ac:dyDescent="0.2">
      <c r="A568" s="12" t="s">
        <v>3</v>
      </c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13">
        <v>10</v>
      </c>
      <c r="M568" s="30">
        <f>F575/L575</f>
        <v>0</v>
      </c>
    </row>
    <row r="569" spans="1:13" x14ac:dyDescent="0.2">
      <c r="A569" s="12" t="s">
        <v>4</v>
      </c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13">
        <v>10</v>
      </c>
      <c r="M569" s="30"/>
    </row>
    <row r="570" spans="1:13" x14ac:dyDescent="0.2">
      <c r="A570" s="12" t="s">
        <v>5</v>
      </c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13">
        <v>10</v>
      </c>
      <c r="M570" s="30"/>
    </row>
    <row r="571" spans="1:13" x14ac:dyDescent="0.2">
      <c r="A571" s="12" t="s">
        <v>6</v>
      </c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13">
        <v>10</v>
      </c>
      <c r="M571" s="30"/>
    </row>
    <row r="572" spans="1:13" x14ac:dyDescent="0.2">
      <c r="A572" s="12" t="s">
        <v>7</v>
      </c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13">
        <v>10</v>
      </c>
      <c r="M572" s="30"/>
    </row>
    <row r="573" spans="1:13" x14ac:dyDescent="0.2">
      <c r="A573" s="12" t="s">
        <v>8</v>
      </c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13">
        <v>10</v>
      </c>
      <c r="M573" s="30"/>
    </row>
    <row r="574" spans="1:13" x14ac:dyDescent="0.2">
      <c r="A574" s="12" t="s">
        <v>9</v>
      </c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13">
        <v>10</v>
      </c>
      <c r="M574" s="30"/>
    </row>
    <row r="575" spans="1:13" x14ac:dyDescent="0.2">
      <c r="A575" s="14" t="s">
        <v>67</v>
      </c>
      <c r="B575" s="34"/>
      <c r="C575" s="34"/>
      <c r="D575" s="34"/>
      <c r="E575" s="34"/>
      <c r="F575" s="29">
        <f>SUM(F568:H574)</f>
        <v>0</v>
      </c>
      <c r="G575" s="29"/>
      <c r="H575" s="29"/>
      <c r="I575" s="34"/>
      <c r="J575" s="34"/>
      <c r="K575" s="34"/>
      <c r="L575" s="15">
        <f>SUM(L568:L574)</f>
        <v>70</v>
      </c>
      <c r="M575" s="30"/>
    </row>
    <row r="576" spans="1:13" x14ac:dyDescent="0.2">
      <c r="A576" s="28">
        <v>3.49</v>
      </c>
      <c r="B576" s="28" t="s">
        <v>44</v>
      </c>
      <c r="C576" s="28"/>
      <c r="D576" s="28"/>
      <c r="E576" s="28"/>
      <c r="F576" s="28" t="s">
        <v>45</v>
      </c>
      <c r="G576" s="28"/>
      <c r="H576" s="28"/>
      <c r="I576" s="28" t="s">
        <v>49</v>
      </c>
      <c r="J576" s="28"/>
      <c r="K576" s="28"/>
      <c r="L576" s="28" t="s">
        <v>56</v>
      </c>
      <c r="M576" s="28" t="s">
        <v>68</v>
      </c>
    </row>
    <row r="577" spans="1:13" ht="63.75" x14ac:dyDescent="0.2">
      <c r="A577" s="28"/>
      <c r="B577" s="28" t="s">
        <v>29</v>
      </c>
      <c r="C577" s="28" t="s">
        <v>30</v>
      </c>
      <c r="D577" s="28" t="s">
        <v>31</v>
      </c>
      <c r="E577" s="28" t="s">
        <v>32</v>
      </c>
      <c r="F577" s="9" t="s">
        <v>46</v>
      </c>
      <c r="G577" s="9" t="s">
        <v>48</v>
      </c>
      <c r="H577" s="9" t="s">
        <v>47</v>
      </c>
      <c r="I577" s="10" t="s">
        <v>50</v>
      </c>
      <c r="J577" s="10" t="s">
        <v>51</v>
      </c>
      <c r="K577" s="10" t="s">
        <v>52</v>
      </c>
      <c r="L577" s="28"/>
      <c r="M577" s="28"/>
    </row>
    <row r="578" spans="1:13" x14ac:dyDescent="0.2">
      <c r="A578" s="28"/>
      <c r="B578" s="28"/>
      <c r="C578" s="28"/>
      <c r="D578" s="28"/>
      <c r="E578" s="28"/>
      <c r="F578" s="25">
        <v>0</v>
      </c>
      <c r="G578" s="25">
        <v>5</v>
      </c>
      <c r="H578" s="25">
        <v>10</v>
      </c>
      <c r="I578" s="25" t="s">
        <v>53</v>
      </c>
      <c r="J578" s="25" t="s">
        <v>54</v>
      </c>
      <c r="K578" s="25" t="s">
        <v>55</v>
      </c>
      <c r="L578" s="28"/>
      <c r="M578" s="28"/>
    </row>
    <row r="579" spans="1:13" x14ac:dyDescent="0.2">
      <c r="A579" s="12" t="s">
        <v>3</v>
      </c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13">
        <v>10</v>
      </c>
      <c r="M579" s="30">
        <f>F595/L595</f>
        <v>0</v>
      </c>
    </row>
    <row r="580" spans="1:13" x14ac:dyDescent="0.2">
      <c r="A580" s="12" t="s">
        <v>4</v>
      </c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13">
        <v>10</v>
      </c>
      <c r="M580" s="30"/>
    </row>
    <row r="581" spans="1:13" x14ac:dyDescent="0.2">
      <c r="A581" s="12" t="s">
        <v>5</v>
      </c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13">
        <v>10</v>
      </c>
      <c r="M581" s="30"/>
    </row>
    <row r="582" spans="1:13" x14ac:dyDescent="0.2">
      <c r="A582" s="12" t="s">
        <v>6</v>
      </c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13">
        <v>10</v>
      </c>
      <c r="M582" s="30"/>
    </row>
    <row r="583" spans="1:13" x14ac:dyDescent="0.2">
      <c r="A583" s="12" t="s">
        <v>7</v>
      </c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13">
        <v>10</v>
      </c>
      <c r="M583" s="30"/>
    </row>
    <row r="584" spans="1:13" x14ac:dyDescent="0.2">
      <c r="A584" s="12" t="s">
        <v>8</v>
      </c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13">
        <v>10</v>
      </c>
      <c r="M584" s="30"/>
    </row>
    <row r="585" spans="1:13" x14ac:dyDescent="0.2">
      <c r="A585" s="12" t="s">
        <v>9</v>
      </c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13">
        <v>10</v>
      </c>
      <c r="M585" s="30"/>
    </row>
    <row r="586" spans="1:13" x14ac:dyDescent="0.2">
      <c r="A586" s="12" t="s">
        <v>10</v>
      </c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13">
        <v>10</v>
      </c>
      <c r="M586" s="30"/>
    </row>
    <row r="587" spans="1:13" x14ac:dyDescent="0.2">
      <c r="A587" s="12" t="s">
        <v>11</v>
      </c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13">
        <v>10</v>
      </c>
      <c r="M587" s="30"/>
    </row>
    <row r="588" spans="1:13" x14ac:dyDescent="0.2">
      <c r="A588" s="12" t="s">
        <v>12</v>
      </c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13">
        <v>10</v>
      </c>
      <c r="M588" s="30"/>
    </row>
    <row r="589" spans="1:13" x14ac:dyDescent="0.2">
      <c r="A589" s="12" t="s">
        <v>13</v>
      </c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13">
        <v>10</v>
      </c>
      <c r="M589" s="30"/>
    </row>
    <row r="590" spans="1:13" x14ac:dyDescent="0.2">
      <c r="A590" s="12" t="s">
        <v>14</v>
      </c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13">
        <v>10</v>
      </c>
      <c r="M590" s="30"/>
    </row>
    <row r="591" spans="1:13" x14ac:dyDescent="0.2">
      <c r="A591" s="12" t="s">
        <v>16</v>
      </c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13">
        <v>10</v>
      </c>
      <c r="M591" s="30"/>
    </row>
    <row r="592" spans="1:13" x14ac:dyDescent="0.2">
      <c r="A592" s="12" t="s">
        <v>17</v>
      </c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13">
        <v>10</v>
      </c>
      <c r="M592" s="30"/>
    </row>
    <row r="593" spans="1:13" x14ac:dyDescent="0.2">
      <c r="A593" s="12" t="s">
        <v>18</v>
      </c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13">
        <v>10</v>
      </c>
      <c r="M593" s="30"/>
    </row>
    <row r="594" spans="1:13" x14ac:dyDescent="0.2">
      <c r="A594" s="12" t="s">
        <v>19</v>
      </c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13">
        <v>10</v>
      </c>
      <c r="M594" s="30"/>
    </row>
    <row r="595" spans="1:13" x14ac:dyDescent="0.2">
      <c r="A595" s="14" t="s">
        <v>67</v>
      </c>
      <c r="B595" s="34"/>
      <c r="C595" s="34"/>
      <c r="D595" s="34"/>
      <c r="E595" s="34"/>
      <c r="F595" s="29">
        <f>SUM(F579:H594)</f>
        <v>0</v>
      </c>
      <c r="G595" s="29"/>
      <c r="H595" s="29"/>
      <c r="I595" s="34"/>
      <c r="J595" s="34"/>
      <c r="K595" s="34"/>
      <c r="L595" s="15">
        <f>SUM(L579:L594)</f>
        <v>160</v>
      </c>
      <c r="M595" s="30"/>
    </row>
    <row r="596" spans="1:13" x14ac:dyDescent="0.2">
      <c r="A596" s="28" t="s">
        <v>93</v>
      </c>
      <c r="B596" s="28" t="s">
        <v>44</v>
      </c>
      <c r="C596" s="28"/>
      <c r="D596" s="28"/>
      <c r="E596" s="28"/>
      <c r="F596" s="28" t="s">
        <v>45</v>
      </c>
      <c r="G596" s="28"/>
      <c r="H596" s="28"/>
      <c r="I596" s="28" t="s">
        <v>49</v>
      </c>
      <c r="J596" s="28"/>
      <c r="K596" s="28"/>
      <c r="L596" s="28" t="s">
        <v>56</v>
      </c>
      <c r="M596" s="28" t="s">
        <v>68</v>
      </c>
    </row>
    <row r="597" spans="1:13" ht="63.75" x14ac:dyDescent="0.2">
      <c r="A597" s="28"/>
      <c r="B597" s="28" t="s">
        <v>29</v>
      </c>
      <c r="C597" s="28" t="s">
        <v>30</v>
      </c>
      <c r="D597" s="28" t="s">
        <v>31</v>
      </c>
      <c r="E597" s="28" t="s">
        <v>32</v>
      </c>
      <c r="F597" s="9" t="s">
        <v>46</v>
      </c>
      <c r="G597" s="9" t="s">
        <v>48</v>
      </c>
      <c r="H597" s="9" t="s">
        <v>47</v>
      </c>
      <c r="I597" s="10" t="s">
        <v>50</v>
      </c>
      <c r="J597" s="10" t="s">
        <v>51</v>
      </c>
      <c r="K597" s="10" t="s">
        <v>52</v>
      </c>
      <c r="L597" s="28"/>
      <c r="M597" s="28"/>
    </row>
    <row r="598" spans="1:13" x14ac:dyDescent="0.2">
      <c r="A598" s="28"/>
      <c r="B598" s="28"/>
      <c r="C598" s="28"/>
      <c r="D598" s="28"/>
      <c r="E598" s="28"/>
      <c r="F598" s="25">
        <v>0</v>
      </c>
      <c r="G598" s="25">
        <v>5</v>
      </c>
      <c r="H598" s="25">
        <v>10</v>
      </c>
      <c r="I598" s="25" t="s">
        <v>53</v>
      </c>
      <c r="J598" s="25" t="s">
        <v>54</v>
      </c>
      <c r="K598" s="25" t="s">
        <v>55</v>
      </c>
      <c r="L598" s="28"/>
      <c r="M598" s="28"/>
    </row>
    <row r="599" spans="1:13" x14ac:dyDescent="0.2">
      <c r="A599" s="12" t="s">
        <v>3</v>
      </c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13">
        <v>10</v>
      </c>
      <c r="M599" s="30">
        <f>F613/L613</f>
        <v>0</v>
      </c>
    </row>
    <row r="600" spans="1:13" x14ac:dyDescent="0.2">
      <c r="A600" s="12" t="s">
        <v>4</v>
      </c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13">
        <v>10</v>
      </c>
      <c r="M600" s="30"/>
    </row>
    <row r="601" spans="1:13" x14ac:dyDescent="0.2">
      <c r="A601" s="12" t="s">
        <v>5</v>
      </c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13">
        <v>10</v>
      </c>
      <c r="M601" s="30"/>
    </row>
    <row r="602" spans="1:13" x14ac:dyDescent="0.2">
      <c r="A602" s="12" t="s">
        <v>6</v>
      </c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13">
        <v>10</v>
      </c>
      <c r="M602" s="30"/>
    </row>
    <row r="603" spans="1:13" x14ac:dyDescent="0.2">
      <c r="A603" s="12" t="s">
        <v>7</v>
      </c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13">
        <v>10</v>
      </c>
      <c r="M603" s="30"/>
    </row>
    <row r="604" spans="1:13" x14ac:dyDescent="0.2">
      <c r="A604" s="12" t="s">
        <v>8</v>
      </c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13">
        <v>10</v>
      </c>
      <c r="M604" s="30"/>
    </row>
    <row r="605" spans="1:13" x14ac:dyDescent="0.2">
      <c r="A605" s="12" t="s">
        <v>9</v>
      </c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13">
        <v>10</v>
      </c>
      <c r="M605" s="30"/>
    </row>
    <row r="606" spans="1:13" x14ac:dyDescent="0.2">
      <c r="A606" s="12" t="s">
        <v>10</v>
      </c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13">
        <v>10</v>
      </c>
      <c r="M606" s="30"/>
    </row>
    <row r="607" spans="1:13" x14ac:dyDescent="0.2">
      <c r="A607" s="12" t="s">
        <v>11</v>
      </c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13">
        <v>10</v>
      </c>
      <c r="M607" s="30"/>
    </row>
    <row r="608" spans="1:13" x14ac:dyDescent="0.2">
      <c r="A608" s="12" t="s">
        <v>12</v>
      </c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13">
        <v>10</v>
      </c>
      <c r="M608" s="30"/>
    </row>
    <row r="609" spans="1:13" x14ac:dyDescent="0.2">
      <c r="A609" s="12" t="s">
        <v>13</v>
      </c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13">
        <v>10</v>
      </c>
      <c r="M609" s="30"/>
    </row>
    <row r="610" spans="1:13" x14ac:dyDescent="0.2">
      <c r="A610" s="12" t="s">
        <v>14</v>
      </c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13">
        <v>10</v>
      </c>
      <c r="M610" s="30"/>
    </row>
    <row r="611" spans="1:13" x14ac:dyDescent="0.2">
      <c r="A611" s="12" t="s">
        <v>16</v>
      </c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13">
        <v>10</v>
      </c>
      <c r="M611" s="30"/>
    </row>
    <row r="612" spans="1:13" x14ac:dyDescent="0.2">
      <c r="A612" s="12" t="s">
        <v>17</v>
      </c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13">
        <v>10</v>
      </c>
      <c r="M612" s="30"/>
    </row>
    <row r="613" spans="1:13" x14ac:dyDescent="0.2">
      <c r="A613" s="14" t="s">
        <v>67</v>
      </c>
      <c r="B613" s="34"/>
      <c r="C613" s="34"/>
      <c r="D613" s="34"/>
      <c r="E613" s="34"/>
      <c r="F613" s="29">
        <f>SUM(F599:H612)</f>
        <v>0</v>
      </c>
      <c r="G613" s="29"/>
      <c r="H613" s="29"/>
      <c r="I613" s="34"/>
      <c r="J613" s="34"/>
      <c r="K613" s="34"/>
      <c r="L613" s="15">
        <f>SUM(L599:L612)</f>
        <v>140</v>
      </c>
      <c r="M613" s="30"/>
    </row>
    <row r="614" spans="1:13" x14ac:dyDescent="0.2">
      <c r="A614" s="28">
        <v>3.51</v>
      </c>
      <c r="B614" s="28" t="s">
        <v>44</v>
      </c>
      <c r="C614" s="28"/>
      <c r="D614" s="28"/>
      <c r="E614" s="28"/>
      <c r="F614" s="28" t="s">
        <v>45</v>
      </c>
      <c r="G614" s="28"/>
      <c r="H614" s="28"/>
      <c r="I614" s="28" t="s">
        <v>49</v>
      </c>
      <c r="J614" s="28"/>
      <c r="K614" s="28"/>
      <c r="L614" s="28" t="s">
        <v>56</v>
      </c>
      <c r="M614" s="28" t="s">
        <v>68</v>
      </c>
    </row>
    <row r="615" spans="1:13" ht="63.75" x14ac:dyDescent="0.2">
      <c r="A615" s="28"/>
      <c r="B615" s="28" t="s">
        <v>29</v>
      </c>
      <c r="C615" s="28" t="s">
        <v>30</v>
      </c>
      <c r="D615" s="28" t="s">
        <v>31</v>
      </c>
      <c r="E615" s="28" t="s">
        <v>32</v>
      </c>
      <c r="F615" s="9" t="s">
        <v>46</v>
      </c>
      <c r="G615" s="9" t="s">
        <v>48</v>
      </c>
      <c r="H615" s="9" t="s">
        <v>47</v>
      </c>
      <c r="I615" s="10" t="s">
        <v>50</v>
      </c>
      <c r="J615" s="10" t="s">
        <v>51</v>
      </c>
      <c r="K615" s="10" t="s">
        <v>52</v>
      </c>
      <c r="L615" s="28"/>
      <c r="M615" s="28"/>
    </row>
    <row r="616" spans="1:13" x14ac:dyDescent="0.2">
      <c r="A616" s="28"/>
      <c r="B616" s="28"/>
      <c r="C616" s="28"/>
      <c r="D616" s="28"/>
      <c r="E616" s="28"/>
      <c r="F616" s="25">
        <v>0</v>
      </c>
      <c r="G616" s="25">
        <v>5</v>
      </c>
      <c r="H616" s="25">
        <v>10</v>
      </c>
      <c r="I616" s="25" t="s">
        <v>53</v>
      </c>
      <c r="J616" s="25" t="s">
        <v>54</v>
      </c>
      <c r="K616" s="25" t="s">
        <v>55</v>
      </c>
      <c r="L616" s="28"/>
      <c r="M616" s="28"/>
    </row>
    <row r="617" spans="1:13" x14ac:dyDescent="0.2">
      <c r="A617" s="12" t="s">
        <v>3</v>
      </c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13">
        <v>10</v>
      </c>
      <c r="M617" s="30">
        <f>F629/L629</f>
        <v>0</v>
      </c>
    </row>
    <row r="618" spans="1:13" x14ac:dyDescent="0.2">
      <c r="A618" s="12" t="s">
        <v>4</v>
      </c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13">
        <v>10</v>
      </c>
      <c r="M618" s="30"/>
    </row>
    <row r="619" spans="1:13" x14ac:dyDescent="0.2">
      <c r="A619" s="12" t="s">
        <v>5</v>
      </c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13">
        <v>10</v>
      </c>
      <c r="M619" s="30"/>
    </row>
    <row r="620" spans="1:13" x14ac:dyDescent="0.2">
      <c r="A620" s="12" t="s">
        <v>6</v>
      </c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13">
        <v>10</v>
      </c>
      <c r="M620" s="30"/>
    </row>
    <row r="621" spans="1:13" x14ac:dyDescent="0.2">
      <c r="A621" s="12" t="s">
        <v>7</v>
      </c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13">
        <v>10</v>
      </c>
      <c r="M621" s="30"/>
    </row>
    <row r="622" spans="1:13" x14ac:dyDescent="0.2">
      <c r="A622" s="12" t="s">
        <v>8</v>
      </c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13">
        <v>10</v>
      </c>
      <c r="M622" s="30"/>
    </row>
    <row r="623" spans="1:13" x14ac:dyDescent="0.2">
      <c r="A623" s="12" t="s">
        <v>9</v>
      </c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13">
        <v>10</v>
      </c>
      <c r="M623" s="30"/>
    </row>
    <row r="624" spans="1:13" x14ac:dyDescent="0.2">
      <c r="A624" s="12" t="s">
        <v>10</v>
      </c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13">
        <v>10</v>
      </c>
      <c r="M624" s="30"/>
    </row>
    <row r="625" spans="1:13" x14ac:dyDescent="0.2">
      <c r="A625" s="12" t="s">
        <v>11</v>
      </c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13">
        <v>10</v>
      </c>
      <c r="M625" s="30"/>
    </row>
    <row r="626" spans="1:13" x14ac:dyDescent="0.2">
      <c r="A626" s="12" t="s">
        <v>12</v>
      </c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13">
        <v>10</v>
      </c>
      <c r="M626" s="30"/>
    </row>
    <row r="627" spans="1:13" x14ac:dyDescent="0.2">
      <c r="A627" s="12" t="s">
        <v>13</v>
      </c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13">
        <v>10</v>
      </c>
      <c r="M627" s="30"/>
    </row>
    <row r="628" spans="1:13" x14ac:dyDescent="0.2">
      <c r="A628" s="12" t="s">
        <v>14</v>
      </c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13">
        <v>10</v>
      </c>
      <c r="M628" s="30"/>
    </row>
    <row r="629" spans="1:13" x14ac:dyDescent="0.2">
      <c r="A629" s="14" t="s">
        <v>67</v>
      </c>
      <c r="B629" s="34"/>
      <c r="C629" s="34"/>
      <c r="D629" s="34"/>
      <c r="E629" s="34"/>
      <c r="F629" s="29">
        <f>SUM(F617:H628)</f>
        <v>0</v>
      </c>
      <c r="G629" s="29"/>
      <c r="H629" s="29"/>
      <c r="I629" s="34"/>
      <c r="J629" s="34"/>
      <c r="K629" s="34"/>
      <c r="L629" s="15">
        <f>SUM(L617:L628)</f>
        <v>120</v>
      </c>
      <c r="M629" s="30"/>
    </row>
    <row r="630" spans="1:13" x14ac:dyDescent="0.2">
      <c r="A630" s="28">
        <v>3.52</v>
      </c>
      <c r="B630" s="28" t="s">
        <v>44</v>
      </c>
      <c r="C630" s="28"/>
      <c r="D630" s="28"/>
      <c r="E630" s="28"/>
      <c r="F630" s="28" t="s">
        <v>45</v>
      </c>
      <c r="G630" s="28"/>
      <c r="H630" s="28"/>
      <c r="I630" s="28" t="s">
        <v>49</v>
      </c>
      <c r="J630" s="28"/>
      <c r="K630" s="28"/>
      <c r="L630" s="28" t="s">
        <v>56</v>
      </c>
      <c r="M630" s="28" t="s">
        <v>68</v>
      </c>
    </row>
    <row r="631" spans="1:13" ht="63.75" x14ac:dyDescent="0.2">
      <c r="A631" s="28"/>
      <c r="B631" s="28" t="s">
        <v>29</v>
      </c>
      <c r="C631" s="28" t="s">
        <v>30</v>
      </c>
      <c r="D631" s="28" t="s">
        <v>31</v>
      </c>
      <c r="E631" s="28" t="s">
        <v>32</v>
      </c>
      <c r="F631" s="9" t="s">
        <v>46</v>
      </c>
      <c r="G631" s="9" t="s">
        <v>48</v>
      </c>
      <c r="H631" s="9" t="s">
        <v>47</v>
      </c>
      <c r="I631" s="10" t="s">
        <v>50</v>
      </c>
      <c r="J631" s="10" t="s">
        <v>51</v>
      </c>
      <c r="K631" s="10" t="s">
        <v>52</v>
      </c>
      <c r="L631" s="28"/>
      <c r="M631" s="28"/>
    </row>
    <row r="632" spans="1:13" x14ac:dyDescent="0.2">
      <c r="A632" s="28"/>
      <c r="B632" s="28"/>
      <c r="C632" s="28"/>
      <c r="D632" s="28"/>
      <c r="E632" s="28"/>
      <c r="F632" s="25">
        <v>0</v>
      </c>
      <c r="G632" s="25">
        <v>5</v>
      </c>
      <c r="H632" s="25">
        <v>10</v>
      </c>
      <c r="I632" s="25" t="s">
        <v>53</v>
      </c>
      <c r="J632" s="25" t="s">
        <v>54</v>
      </c>
      <c r="K632" s="25" t="s">
        <v>55</v>
      </c>
      <c r="L632" s="28"/>
      <c r="M632" s="28"/>
    </row>
    <row r="633" spans="1:13" x14ac:dyDescent="0.2">
      <c r="A633" s="12" t="s">
        <v>3</v>
      </c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13">
        <v>10</v>
      </c>
      <c r="M633" s="30">
        <f>F657/L657</f>
        <v>0</v>
      </c>
    </row>
    <row r="634" spans="1:13" x14ac:dyDescent="0.2">
      <c r="A634" s="12" t="s">
        <v>4</v>
      </c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13">
        <v>10</v>
      </c>
      <c r="M634" s="30"/>
    </row>
    <row r="635" spans="1:13" x14ac:dyDescent="0.2">
      <c r="A635" s="12" t="s">
        <v>5</v>
      </c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13">
        <v>10</v>
      </c>
      <c r="M635" s="30"/>
    </row>
    <row r="636" spans="1:13" x14ac:dyDescent="0.2">
      <c r="A636" s="12" t="s">
        <v>6</v>
      </c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13">
        <v>10</v>
      </c>
      <c r="M636" s="30"/>
    </row>
    <row r="637" spans="1:13" x14ac:dyDescent="0.2">
      <c r="A637" s="12" t="s">
        <v>7</v>
      </c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13">
        <v>10</v>
      </c>
      <c r="M637" s="30"/>
    </row>
    <row r="638" spans="1:13" x14ac:dyDescent="0.2">
      <c r="A638" s="12" t="s">
        <v>8</v>
      </c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13">
        <v>10</v>
      </c>
      <c r="M638" s="30"/>
    </row>
    <row r="639" spans="1:13" x14ac:dyDescent="0.2">
      <c r="A639" s="12" t="s">
        <v>9</v>
      </c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13">
        <v>10</v>
      </c>
      <c r="M639" s="30"/>
    </row>
    <row r="640" spans="1:13" x14ac:dyDescent="0.2">
      <c r="A640" s="12" t="s">
        <v>10</v>
      </c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13">
        <v>10</v>
      </c>
      <c r="M640" s="30"/>
    </row>
    <row r="641" spans="1:13" x14ac:dyDescent="0.2">
      <c r="A641" s="12" t="s">
        <v>11</v>
      </c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13">
        <v>10</v>
      </c>
      <c r="M641" s="30"/>
    </row>
    <row r="642" spans="1:13" x14ac:dyDescent="0.2">
      <c r="A642" s="12" t="s">
        <v>12</v>
      </c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13">
        <v>10</v>
      </c>
      <c r="M642" s="30"/>
    </row>
    <row r="643" spans="1:13" x14ac:dyDescent="0.2">
      <c r="A643" s="12" t="s">
        <v>13</v>
      </c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13">
        <v>10</v>
      </c>
      <c r="M643" s="30"/>
    </row>
    <row r="644" spans="1:13" x14ac:dyDescent="0.2">
      <c r="A644" s="12" t="s">
        <v>14</v>
      </c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13">
        <v>10</v>
      </c>
      <c r="M644" s="30"/>
    </row>
    <row r="645" spans="1:13" x14ac:dyDescent="0.2">
      <c r="A645" s="12" t="s">
        <v>16</v>
      </c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13">
        <v>10</v>
      </c>
      <c r="M645" s="30"/>
    </row>
    <row r="646" spans="1:13" x14ac:dyDescent="0.2">
      <c r="A646" s="12" t="s">
        <v>17</v>
      </c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13">
        <v>10</v>
      </c>
      <c r="M646" s="30"/>
    </row>
    <row r="647" spans="1:13" x14ac:dyDescent="0.2">
      <c r="A647" s="12" t="s">
        <v>18</v>
      </c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13">
        <v>10</v>
      </c>
      <c r="M647" s="30"/>
    </row>
    <row r="648" spans="1:13" x14ac:dyDescent="0.2">
      <c r="A648" s="12" t="s">
        <v>19</v>
      </c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13">
        <v>10</v>
      </c>
      <c r="M648" s="30"/>
    </row>
    <row r="649" spans="1:13" x14ac:dyDescent="0.2">
      <c r="A649" s="12" t="s">
        <v>20</v>
      </c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13">
        <v>10</v>
      </c>
      <c r="M649" s="30"/>
    </row>
    <row r="650" spans="1:13" x14ac:dyDescent="0.2">
      <c r="A650" s="12" t="s">
        <v>21</v>
      </c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13">
        <v>10</v>
      </c>
      <c r="M650" s="30"/>
    </row>
    <row r="651" spans="1:13" x14ac:dyDescent="0.2">
      <c r="A651" s="12" t="s">
        <v>22</v>
      </c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13">
        <v>10</v>
      </c>
      <c r="M651" s="30"/>
    </row>
    <row r="652" spans="1:13" x14ac:dyDescent="0.2">
      <c r="A652" s="12" t="s">
        <v>23</v>
      </c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13">
        <v>10</v>
      </c>
      <c r="M652" s="30"/>
    </row>
    <row r="653" spans="1:13" x14ac:dyDescent="0.2">
      <c r="A653" s="12" t="s">
        <v>24</v>
      </c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13">
        <v>10</v>
      </c>
      <c r="M653" s="30"/>
    </row>
    <row r="654" spans="1:13" x14ac:dyDescent="0.2">
      <c r="A654" s="12" t="s">
        <v>25</v>
      </c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13">
        <v>10</v>
      </c>
      <c r="M654" s="30"/>
    </row>
    <row r="655" spans="1:13" x14ac:dyDescent="0.2">
      <c r="A655" s="12" t="s">
        <v>26</v>
      </c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13">
        <v>10</v>
      </c>
      <c r="M655" s="30"/>
    </row>
    <row r="656" spans="1:13" x14ac:dyDescent="0.2">
      <c r="A656" s="12" t="s">
        <v>92</v>
      </c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13">
        <v>10</v>
      </c>
      <c r="M656" s="30"/>
    </row>
    <row r="657" spans="1:13" x14ac:dyDescent="0.2">
      <c r="A657" s="14" t="s">
        <v>67</v>
      </c>
      <c r="B657" s="34"/>
      <c r="C657" s="34"/>
      <c r="D657" s="34"/>
      <c r="E657" s="34"/>
      <c r="F657" s="29">
        <f>SUM(F633:H656)</f>
        <v>0</v>
      </c>
      <c r="G657" s="29"/>
      <c r="H657" s="29"/>
      <c r="I657" s="34"/>
      <c r="J657" s="34"/>
      <c r="K657" s="34"/>
      <c r="L657" s="15">
        <f>SUM(L633:L656)</f>
        <v>240</v>
      </c>
      <c r="M657" s="30"/>
    </row>
    <row r="658" spans="1:13" x14ac:dyDescent="0.2">
      <c r="A658" s="28">
        <v>3.53</v>
      </c>
      <c r="B658" s="28" t="s">
        <v>44</v>
      </c>
      <c r="C658" s="28"/>
      <c r="D658" s="28"/>
      <c r="E658" s="28"/>
      <c r="F658" s="28" t="s">
        <v>45</v>
      </c>
      <c r="G658" s="28"/>
      <c r="H658" s="28"/>
      <c r="I658" s="28" t="s">
        <v>49</v>
      </c>
      <c r="J658" s="28"/>
      <c r="K658" s="28"/>
      <c r="L658" s="28" t="s">
        <v>56</v>
      </c>
      <c r="M658" s="28" t="s">
        <v>68</v>
      </c>
    </row>
    <row r="659" spans="1:13" ht="63.75" x14ac:dyDescent="0.2">
      <c r="A659" s="28"/>
      <c r="B659" s="28" t="s">
        <v>29</v>
      </c>
      <c r="C659" s="28" t="s">
        <v>30</v>
      </c>
      <c r="D659" s="28" t="s">
        <v>31</v>
      </c>
      <c r="E659" s="28" t="s">
        <v>32</v>
      </c>
      <c r="F659" s="9" t="s">
        <v>46</v>
      </c>
      <c r="G659" s="9" t="s">
        <v>48</v>
      </c>
      <c r="H659" s="9" t="s">
        <v>47</v>
      </c>
      <c r="I659" s="10" t="s">
        <v>50</v>
      </c>
      <c r="J659" s="10" t="s">
        <v>51</v>
      </c>
      <c r="K659" s="10" t="s">
        <v>52</v>
      </c>
      <c r="L659" s="28"/>
      <c r="M659" s="28"/>
    </row>
    <row r="660" spans="1:13" x14ac:dyDescent="0.2">
      <c r="A660" s="28"/>
      <c r="B660" s="28"/>
      <c r="C660" s="28"/>
      <c r="D660" s="28"/>
      <c r="E660" s="28"/>
      <c r="F660" s="25">
        <v>0</v>
      </c>
      <c r="G660" s="25">
        <v>5</v>
      </c>
      <c r="H660" s="25">
        <v>10</v>
      </c>
      <c r="I660" s="25" t="s">
        <v>53</v>
      </c>
      <c r="J660" s="25" t="s">
        <v>54</v>
      </c>
      <c r="K660" s="25" t="s">
        <v>55</v>
      </c>
      <c r="L660" s="28"/>
      <c r="M660" s="28"/>
    </row>
    <row r="661" spans="1:13" x14ac:dyDescent="0.2">
      <c r="A661" s="12" t="s">
        <v>3</v>
      </c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13">
        <v>10</v>
      </c>
      <c r="M661" s="30">
        <f>F684/L684</f>
        <v>0</v>
      </c>
    </row>
    <row r="662" spans="1:13" x14ac:dyDescent="0.2">
      <c r="A662" s="12" t="s">
        <v>4</v>
      </c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13">
        <v>10</v>
      </c>
      <c r="M662" s="30"/>
    </row>
    <row r="663" spans="1:13" x14ac:dyDescent="0.2">
      <c r="A663" s="12" t="s">
        <v>5</v>
      </c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13">
        <v>10</v>
      </c>
      <c r="M663" s="30"/>
    </row>
    <row r="664" spans="1:13" x14ac:dyDescent="0.2">
      <c r="A664" s="12" t="s">
        <v>6</v>
      </c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13">
        <v>10</v>
      </c>
      <c r="M664" s="30"/>
    </row>
    <row r="665" spans="1:13" x14ac:dyDescent="0.2">
      <c r="A665" s="12" t="s">
        <v>7</v>
      </c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13">
        <v>10</v>
      </c>
      <c r="M665" s="30"/>
    </row>
    <row r="666" spans="1:13" x14ac:dyDescent="0.2">
      <c r="A666" s="12" t="s">
        <v>8</v>
      </c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13">
        <v>10</v>
      </c>
      <c r="M666" s="30"/>
    </row>
    <row r="667" spans="1:13" x14ac:dyDescent="0.2">
      <c r="A667" s="12" t="s">
        <v>9</v>
      </c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13">
        <v>10</v>
      </c>
      <c r="M667" s="30"/>
    </row>
    <row r="668" spans="1:13" x14ac:dyDescent="0.2">
      <c r="A668" s="12" t="s">
        <v>10</v>
      </c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13">
        <v>10</v>
      </c>
      <c r="M668" s="30"/>
    </row>
    <row r="669" spans="1:13" x14ac:dyDescent="0.2">
      <c r="A669" s="12" t="s">
        <v>11</v>
      </c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13">
        <v>10</v>
      </c>
      <c r="M669" s="30"/>
    </row>
    <row r="670" spans="1:13" x14ac:dyDescent="0.2">
      <c r="A670" s="12" t="s">
        <v>12</v>
      </c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13">
        <v>10</v>
      </c>
      <c r="M670" s="30"/>
    </row>
    <row r="671" spans="1:13" x14ac:dyDescent="0.2">
      <c r="A671" s="12" t="s">
        <v>13</v>
      </c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13">
        <v>10</v>
      </c>
      <c r="M671" s="30"/>
    </row>
    <row r="672" spans="1:13" x14ac:dyDescent="0.2">
      <c r="A672" s="12" t="s">
        <v>14</v>
      </c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13">
        <v>10</v>
      </c>
      <c r="M672" s="30"/>
    </row>
    <row r="673" spans="1:13" x14ac:dyDescent="0.2">
      <c r="A673" s="12" t="s">
        <v>16</v>
      </c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13">
        <v>10</v>
      </c>
      <c r="M673" s="30"/>
    </row>
    <row r="674" spans="1:13" x14ac:dyDescent="0.2">
      <c r="A674" s="12" t="s">
        <v>17</v>
      </c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13">
        <v>10</v>
      </c>
      <c r="M674" s="30"/>
    </row>
    <row r="675" spans="1:13" x14ac:dyDescent="0.2">
      <c r="A675" s="12" t="s">
        <v>18</v>
      </c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13">
        <v>10</v>
      </c>
      <c r="M675" s="30"/>
    </row>
    <row r="676" spans="1:13" x14ac:dyDescent="0.2">
      <c r="A676" s="12" t="s">
        <v>19</v>
      </c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13">
        <v>10</v>
      </c>
      <c r="M676" s="30"/>
    </row>
    <row r="677" spans="1:13" x14ac:dyDescent="0.2">
      <c r="A677" s="12" t="s">
        <v>20</v>
      </c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13">
        <v>10</v>
      </c>
      <c r="M677" s="30"/>
    </row>
    <row r="678" spans="1:13" x14ac:dyDescent="0.2">
      <c r="A678" s="12" t="s">
        <v>21</v>
      </c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13">
        <v>10</v>
      </c>
      <c r="M678" s="30"/>
    </row>
    <row r="679" spans="1:13" x14ac:dyDescent="0.2">
      <c r="A679" s="12" t="s">
        <v>22</v>
      </c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13">
        <v>10</v>
      </c>
      <c r="M679" s="30"/>
    </row>
    <row r="680" spans="1:13" x14ac:dyDescent="0.2">
      <c r="A680" s="12" t="s">
        <v>23</v>
      </c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13">
        <v>10</v>
      </c>
      <c r="M680" s="30"/>
    </row>
    <row r="681" spans="1:13" x14ac:dyDescent="0.2">
      <c r="A681" s="12" t="s">
        <v>24</v>
      </c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13">
        <v>10</v>
      </c>
      <c r="M681" s="30"/>
    </row>
    <row r="682" spans="1:13" x14ac:dyDescent="0.2">
      <c r="A682" s="12" t="s">
        <v>25</v>
      </c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13">
        <v>10</v>
      </c>
      <c r="M682" s="30"/>
    </row>
    <row r="683" spans="1:13" x14ac:dyDescent="0.2">
      <c r="A683" s="12" t="s">
        <v>26</v>
      </c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13">
        <v>10</v>
      </c>
      <c r="M683" s="30"/>
    </row>
    <row r="684" spans="1:13" x14ac:dyDescent="0.2">
      <c r="A684" s="14" t="s">
        <v>67</v>
      </c>
      <c r="B684" s="34"/>
      <c r="C684" s="34"/>
      <c r="D684" s="34"/>
      <c r="E684" s="34"/>
      <c r="F684" s="29">
        <f>SUM(F661:H683)</f>
        <v>0</v>
      </c>
      <c r="G684" s="29"/>
      <c r="H684" s="29"/>
      <c r="I684" s="34"/>
      <c r="J684" s="34"/>
      <c r="K684" s="34"/>
      <c r="L684" s="15">
        <f>SUM(L661:L683)</f>
        <v>230</v>
      </c>
      <c r="M684" s="30"/>
    </row>
    <row r="685" spans="1:13" x14ac:dyDescent="0.2">
      <c r="A685" s="28">
        <v>3.54</v>
      </c>
      <c r="B685" s="28" t="s">
        <v>44</v>
      </c>
      <c r="C685" s="28"/>
      <c r="D685" s="28"/>
      <c r="E685" s="28"/>
      <c r="F685" s="28" t="s">
        <v>45</v>
      </c>
      <c r="G685" s="28"/>
      <c r="H685" s="28"/>
      <c r="I685" s="28" t="s">
        <v>49</v>
      </c>
      <c r="J685" s="28"/>
      <c r="K685" s="28"/>
      <c r="L685" s="28" t="s">
        <v>56</v>
      </c>
      <c r="M685" s="28" t="s">
        <v>68</v>
      </c>
    </row>
    <row r="686" spans="1:13" ht="63.75" x14ac:dyDescent="0.2">
      <c r="A686" s="28"/>
      <c r="B686" s="28" t="s">
        <v>29</v>
      </c>
      <c r="C686" s="28" t="s">
        <v>30</v>
      </c>
      <c r="D686" s="28" t="s">
        <v>31</v>
      </c>
      <c r="E686" s="28" t="s">
        <v>32</v>
      </c>
      <c r="F686" s="9" t="s">
        <v>46</v>
      </c>
      <c r="G686" s="9" t="s">
        <v>48</v>
      </c>
      <c r="H686" s="9" t="s">
        <v>47</v>
      </c>
      <c r="I686" s="10" t="s">
        <v>50</v>
      </c>
      <c r="J686" s="10" t="s">
        <v>51</v>
      </c>
      <c r="K686" s="10" t="s">
        <v>52</v>
      </c>
      <c r="L686" s="28"/>
      <c r="M686" s="28"/>
    </row>
    <row r="687" spans="1:13" x14ac:dyDescent="0.2">
      <c r="A687" s="28"/>
      <c r="B687" s="28"/>
      <c r="C687" s="28"/>
      <c r="D687" s="28"/>
      <c r="E687" s="28"/>
      <c r="F687" s="25">
        <v>0</v>
      </c>
      <c r="G687" s="25">
        <v>5</v>
      </c>
      <c r="H687" s="25">
        <v>10</v>
      </c>
      <c r="I687" s="25" t="s">
        <v>53</v>
      </c>
      <c r="J687" s="25" t="s">
        <v>54</v>
      </c>
      <c r="K687" s="25" t="s">
        <v>55</v>
      </c>
      <c r="L687" s="28"/>
      <c r="M687" s="28"/>
    </row>
    <row r="688" spans="1:13" x14ac:dyDescent="0.2">
      <c r="A688" s="12" t="s">
        <v>3</v>
      </c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13">
        <v>10</v>
      </c>
      <c r="M688" s="30">
        <f>F694/L694</f>
        <v>0</v>
      </c>
    </row>
    <row r="689" spans="1:13" x14ac:dyDescent="0.2">
      <c r="A689" s="12" t="s">
        <v>4</v>
      </c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13">
        <v>10</v>
      </c>
      <c r="M689" s="30"/>
    </row>
    <row r="690" spans="1:13" x14ac:dyDescent="0.2">
      <c r="A690" s="12" t="s">
        <v>5</v>
      </c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13">
        <v>10</v>
      </c>
      <c r="M690" s="30"/>
    </row>
    <row r="691" spans="1:13" x14ac:dyDescent="0.2">
      <c r="A691" s="12" t="s">
        <v>6</v>
      </c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13">
        <v>10</v>
      </c>
      <c r="M691" s="30"/>
    </row>
    <row r="692" spans="1:13" x14ac:dyDescent="0.2">
      <c r="A692" s="12" t="s">
        <v>7</v>
      </c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13">
        <v>10</v>
      </c>
      <c r="M692" s="30"/>
    </row>
    <row r="693" spans="1:13" x14ac:dyDescent="0.2">
      <c r="A693" s="12" t="s">
        <v>8</v>
      </c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13">
        <v>10</v>
      </c>
      <c r="M693" s="30"/>
    </row>
    <row r="694" spans="1:13" x14ac:dyDescent="0.2">
      <c r="A694" s="14" t="s">
        <v>67</v>
      </c>
      <c r="B694" s="34"/>
      <c r="C694" s="34"/>
      <c r="D694" s="34"/>
      <c r="E694" s="34"/>
      <c r="F694" s="29">
        <f>SUM(F688:H693)</f>
        <v>0</v>
      </c>
      <c r="G694" s="29"/>
      <c r="H694" s="29"/>
      <c r="I694" s="34"/>
      <c r="J694" s="34"/>
      <c r="K694" s="34"/>
      <c r="L694" s="15">
        <f>SUM(L688:L693)</f>
        <v>60</v>
      </c>
      <c r="M694" s="30"/>
    </row>
    <row r="695" spans="1:13" x14ac:dyDescent="0.2">
      <c r="A695" s="28">
        <v>3.55</v>
      </c>
      <c r="B695" s="28" t="s">
        <v>44</v>
      </c>
      <c r="C695" s="28"/>
      <c r="D695" s="28"/>
      <c r="E695" s="28"/>
      <c r="F695" s="28" t="s">
        <v>45</v>
      </c>
      <c r="G695" s="28"/>
      <c r="H695" s="28"/>
      <c r="I695" s="28" t="s">
        <v>49</v>
      </c>
      <c r="J695" s="28"/>
      <c r="K695" s="28"/>
      <c r="L695" s="28" t="s">
        <v>56</v>
      </c>
      <c r="M695" s="28" t="s">
        <v>68</v>
      </c>
    </row>
    <row r="696" spans="1:13" ht="63.75" x14ac:dyDescent="0.2">
      <c r="A696" s="28"/>
      <c r="B696" s="28" t="s">
        <v>29</v>
      </c>
      <c r="C696" s="28" t="s">
        <v>30</v>
      </c>
      <c r="D696" s="28" t="s">
        <v>31</v>
      </c>
      <c r="E696" s="28" t="s">
        <v>32</v>
      </c>
      <c r="F696" s="9" t="s">
        <v>46</v>
      </c>
      <c r="G696" s="9" t="s">
        <v>48</v>
      </c>
      <c r="H696" s="9" t="s">
        <v>47</v>
      </c>
      <c r="I696" s="10" t="s">
        <v>50</v>
      </c>
      <c r="J696" s="10" t="s">
        <v>51</v>
      </c>
      <c r="K696" s="10" t="s">
        <v>52</v>
      </c>
      <c r="L696" s="28"/>
      <c r="M696" s="28"/>
    </row>
    <row r="697" spans="1:13" x14ac:dyDescent="0.2">
      <c r="A697" s="28"/>
      <c r="B697" s="28"/>
      <c r="C697" s="28"/>
      <c r="D697" s="28"/>
      <c r="E697" s="28"/>
      <c r="F697" s="25">
        <v>0</v>
      </c>
      <c r="G697" s="25">
        <v>5</v>
      </c>
      <c r="H697" s="25">
        <v>10</v>
      </c>
      <c r="I697" s="25" t="s">
        <v>53</v>
      </c>
      <c r="J697" s="25" t="s">
        <v>54</v>
      </c>
      <c r="K697" s="25" t="s">
        <v>55</v>
      </c>
      <c r="L697" s="28"/>
      <c r="M697" s="28"/>
    </row>
    <row r="698" spans="1:13" x14ac:dyDescent="0.2">
      <c r="A698" s="12" t="s">
        <v>3</v>
      </c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13">
        <v>10</v>
      </c>
      <c r="M698" s="30">
        <f>F707/L707</f>
        <v>0</v>
      </c>
    </row>
    <row r="699" spans="1:13" x14ac:dyDescent="0.2">
      <c r="A699" s="12" t="s">
        <v>4</v>
      </c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13">
        <v>10</v>
      </c>
      <c r="M699" s="30"/>
    </row>
    <row r="700" spans="1:13" x14ac:dyDescent="0.2">
      <c r="A700" s="12" t="s">
        <v>5</v>
      </c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13">
        <v>10</v>
      </c>
      <c r="M700" s="30"/>
    </row>
    <row r="701" spans="1:13" x14ac:dyDescent="0.2">
      <c r="A701" s="12" t="s">
        <v>6</v>
      </c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13">
        <v>10</v>
      </c>
      <c r="M701" s="30"/>
    </row>
    <row r="702" spans="1:13" x14ac:dyDescent="0.2">
      <c r="A702" s="12" t="s">
        <v>7</v>
      </c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13">
        <v>10</v>
      </c>
      <c r="M702" s="30"/>
    </row>
    <row r="703" spans="1:13" x14ac:dyDescent="0.2">
      <c r="A703" s="12" t="s">
        <v>8</v>
      </c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13">
        <v>10</v>
      </c>
      <c r="M703" s="30"/>
    </row>
    <row r="704" spans="1:13" x14ac:dyDescent="0.2">
      <c r="A704" s="12" t="s">
        <v>9</v>
      </c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13">
        <v>10</v>
      </c>
      <c r="M704" s="30"/>
    </row>
    <row r="705" spans="1:13" x14ac:dyDescent="0.2">
      <c r="A705" s="12" t="s">
        <v>10</v>
      </c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13">
        <v>10</v>
      </c>
      <c r="M705" s="30"/>
    </row>
    <row r="706" spans="1:13" x14ac:dyDescent="0.2">
      <c r="A706" s="12" t="s">
        <v>11</v>
      </c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13">
        <v>10</v>
      </c>
      <c r="M706" s="30"/>
    </row>
    <row r="707" spans="1:13" x14ac:dyDescent="0.2">
      <c r="A707" s="14" t="s">
        <v>67</v>
      </c>
      <c r="B707" s="34"/>
      <c r="C707" s="34"/>
      <c r="D707" s="34"/>
      <c r="E707" s="34"/>
      <c r="F707" s="29">
        <f>SUM(F698:H706)</f>
        <v>0</v>
      </c>
      <c r="G707" s="29"/>
      <c r="H707" s="29"/>
      <c r="I707" s="34"/>
      <c r="J707" s="34"/>
      <c r="K707" s="34"/>
      <c r="L707" s="15">
        <f>SUM(L698:L706)</f>
        <v>90</v>
      </c>
      <c r="M707" s="30"/>
    </row>
    <row r="708" spans="1:13" x14ac:dyDescent="0.2">
      <c r="A708" s="28">
        <v>3.56</v>
      </c>
      <c r="B708" s="28" t="s">
        <v>44</v>
      </c>
      <c r="C708" s="28"/>
      <c r="D708" s="28"/>
      <c r="E708" s="28"/>
      <c r="F708" s="28" t="s">
        <v>45</v>
      </c>
      <c r="G708" s="28"/>
      <c r="H708" s="28"/>
      <c r="I708" s="28" t="s">
        <v>49</v>
      </c>
      <c r="J708" s="28"/>
      <c r="K708" s="28"/>
      <c r="L708" s="28" t="s">
        <v>56</v>
      </c>
      <c r="M708" s="28" t="s">
        <v>68</v>
      </c>
    </row>
    <row r="709" spans="1:13" ht="63.75" x14ac:dyDescent="0.2">
      <c r="A709" s="28"/>
      <c r="B709" s="28" t="s">
        <v>29</v>
      </c>
      <c r="C709" s="28" t="s">
        <v>30</v>
      </c>
      <c r="D709" s="28" t="s">
        <v>31</v>
      </c>
      <c r="E709" s="28" t="s">
        <v>32</v>
      </c>
      <c r="F709" s="9" t="s">
        <v>46</v>
      </c>
      <c r="G709" s="9" t="s">
        <v>48</v>
      </c>
      <c r="H709" s="9" t="s">
        <v>47</v>
      </c>
      <c r="I709" s="10" t="s">
        <v>50</v>
      </c>
      <c r="J709" s="10" t="s">
        <v>51</v>
      </c>
      <c r="K709" s="10" t="s">
        <v>52</v>
      </c>
      <c r="L709" s="28"/>
      <c r="M709" s="28"/>
    </row>
    <row r="710" spans="1:13" x14ac:dyDescent="0.2">
      <c r="A710" s="28"/>
      <c r="B710" s="28"/>
      <c r="C710" s="28"/>
      <c r="D710" s="28"/>
      <c r="E710" s="28"/>
      <c r="F710" s="25">
        <v>0</v>
      </c>
      <c r="G710" s="25">
        <v>5</v>
      </c>
      <c r="H710" s="25">
        <v>10</v>
      </c>
      <c r="I710" s="25" t="s">
        <v>53</v>
      </c>
      <c r="J710" s="25" t="s">
        <v>54</v>
      </c>
      <c r="K710" s="25" t="s">
        <v>55</v>
      </c>
      <c r="L710" s="28"/>
      <c r="M710" s="28"/>
    </row>
    <row r="711" spans="1:13" x14ac:dyDescent="0.2">
      <c r="A711" s="12" t="s">
        <v>3</v>
      </c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13">
        <v>10</v>
      </c>
      <c r="M711" s="30">
        <f>F722/L722</f>
        <v>0</v>
      </c>
    </row>
    <row r="712" spans="1:13" x14ac:dyDescent="0.2">
      <c r="A712" s="12" t="s">
        <v>4</v>
      </c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13">
        <v>10</v>
      </c>
      <c r="M712" s="30"/>
    </row>
    <row r="713" spans="1:13" x14ac:dyDescent="0.2">
      <c r="A713" s="12" t="s">
        <v>5</v>
      </c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13">
        <v>10</v>
      </c>
      <c r="M713" s="30"/>
    </row>
    <row r="714" spans="1:13" x14ac:dyDescent="0.2">
      <c r="A714" s="12" t="s">
        <v>6</v>
      </c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13">
        <v>10</v>
      </c>
      <c r="M714" s="30"/>
    </row>
    <row r="715" spans="1:13" x14ac:dyDescent="0.2">
      <c r="A715" s="12" t="s">
        <v>7</v>
      </c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13">
        <v>10</v>
      </c>
      <c r="M715" s="30"/>
    </row>
    <row r="716" spans="1:13" x14ac:dyDescent="0.2">
      <c r="A716" s="12" t="s">
        <v>8</v>
      </c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13">
        <v>10</v>
      </c>
      <c r="M716" s="30"/>
    </row>
    <row r="717" spans="1:13" x14ac:dyDescent="0.2">
      <c r="A717" s="12" t="s">
        <v>9</v>
      </c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13">
        <v>10</v>
      </c>
      <c r="M717" s="30"/>
    </row>
    <row r="718" spans="1:13" x14ac:dyDescent="0.2">
      <c r="A718" s="12" t="s">
        <v>10</v>
      </c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13">
        <v>10</v>
      </c>
      <c r="M718" s="30"/>
    </row>
    <row r="719" spans="1:13" x14ac:dyDescent="0.2">
      <c r="A719" s="12" t="s">
        <v>11</v>
      </c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13">
        <v>10</v>
      </c>
      <c r="M719" s="30"/>
    </row>
    <row r="720" spans="1:13" x14ac:dyDescent="0.2">
      <c r="A720" s="12" t="s">
        <v>12</v>
      </c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13">
        <v>10</v>
      </c>
      <c r="M720" s="30"/>
    </row>
    <row r="721" spans="1:13" x14ac:dyDescent="0.2">
      <c r="A721" s="12" t="s">
        <v>13</v>
      </c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13">
        <v>10</v>
      </c>
      <c r="M721" s="30"/>
    </row>
    <row r="722" spans="1:13" x14ac:dyDescent="0.2">
      <c r="A722" s="14" t="s">
        <v>67</v>
      </c>
      <c r="B722" s="34"/>
      <c r="C722" s="34"/>
      <c r="D722" s="34"/>
      <c r="E722" s="34"/>
      <c r="F722" s="29">
        <f>SUM(F711:H721)</f>
        <v>0</v>
      </c>
      <c r="G722" s="29"/>
      <c r="H722" s="29"/>
      <c r="I722" s="34"/>
      <c r="J722" s="34"/>
      <c r="K722" s="34"/>
      <c r="L722" s="15">
        <f>SUM(L711:L721)</f>
        <v>110</v>
      </c>
      <c r="M722" s="30"/>
    </row>
    <row r="723" spans="1:13" x14ac:dyDescent="0.2">
      <c r="A723" s="28">
        <v>3.57</v>
      </c>
      <c r="B723" s="28" t="s">
        <v>44</v>
      </c>
      <c r="C723" s="28"/>
      <c r="D723" s="28"/>
      <c r="E723" s="28"/>
      <c r="F723" s="28" t="s">
        <v>45</v>
      </c>
      <c r="G723" s="28"/>
      <c r="H723" s="28"/>
      <c r="I723" s="28" t="s">
        <v>49</v>
      </c>
      <c r="J723" s="28"/>
      <c r="K723" s="28"/>
      <c r="L723" s="28" t="s">
        <v>56</v>
      </c>
      <c r="M723" s="28" t="s">
        <v>68</v>
      </c>
    </row>
    <row r="724" spans="1:13" ht="63.75" x14ac:dyDescent="0.2">
      <c r="A724" s="28"/>
      <c r="B724" s="28" t="s">
        <v>29</v>
      </c>
      <c r="C724" s="28" t="s">
        <v>30</v>
      </c>
      <c r="D724" s="28" t="s">
        <v>31</v>
      </c>
      <c r="E724" s="28" t="s">
        <v>32</v>
      </c>
      <c r="F724" s="9" t="s">
        <v>46</v>
      </c>
      <c r="G724" s="9" t="s">
        <v>48</v>
      </c>
      <c r="H724" s="9" t="s">
        <v>47</v>
      </c>
      <c r="I724" s="10" t="s">
        <v>50</v>
      </c>
      <c r="J724" s="10" t="s">
        <v>51</v>
      </c>
      <c r="K724" s="10" t="s">
        <v>52</v>
      </c>
      <c r="L724" s="28"/>
      <c r="M724" s="28"/>
    </row>
    <row r="725" spans="1:13" x14ac:dyDescent="0.2">
      <c r="A725" s="28"/>
      <c r="B725" s="28"/>
      <c r="C725" s="28"/>
      <c r="D725" s="28"/>
      <c r="E725" s="28"/>
      <c r="F725" s="25">
        <v>0</v>
      </c>
      <c r="G725" s="25">
        <v>5</v>
      </c>
      <c r="H725" s="25">
        <v>10</v>
      </c>
      <c r="I725" s="25" t="s">
        <v>53</v>
      </c>
      <c r="J725" s="25" t="s">
        <v>54</v>
      </c>
      <c r="K725" s="25" t="s">
        <v>55</v>
      </c>
      <c r="L725" s="28"/>
      <c r="M725" s="28"/>
    </row>
    <row r="726" spans="1:13" x14ac:dyDescent="0.2">
      <c r="A726" s="12" t="s">
        <v>3</v>
      </c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13">
        <v>10</v>
      </c>
      <c r="M726" s="30">
        <f>F732/L732</f>
        <v>0</v>
      </c>
    </row>
    <row r="727" spans="1:13" x14ac:dyDescent="0.2">
      <c r="A727" s="12" t="s">
        <v>4</v>
      </c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13">
        <v>10</v>
      </c>
      <c r="M727" s="30"/>
    </row>
    <row r="728" spans="1:13" x14ac:dyDescent="0.2">
      <c r="A728" s="12" t="s">
        <v>5</v>
      </c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13">
        <v>10</v>
      </c>
      <c r="M728" s="30"/>
    </row>
    <row r="729" spans="1:13" x14ac:dyDescent="0.2">
      <c r="A729" s="12" t="s">
        <v>6</v>
      </c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13">
        <v>10</v>
      </c>
      <c r="M729" s="30"/>
    </row>
    <row r="730" spans="1:13" x14ac:dyDescent="0.2">
      <c r="A730" s="12" t="s">
        <v>7</v>
      </c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13">
        <v>10</v>
      </c>
      <c r="M730" s="30"/>
    </row>
    <row r="731" spans="1:13" x14ac:dyDescent="0.2">
      <c r="A731" s="12" t="s">
        <v>8</v>
      </c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13">
        <v>10</v>
      </c>
      <c r="M731" s="30"/>
    </row>
    <row r="732" spans="1:13" x14ac:dyDescent="0.2">
      <c r="A732" s="14" t="s">
        <v>67</v>
      </c>
      <c r="B732" s="34"/>
      <c r="C732" s="34"/>
      <c r="D732" s="34"/>
      <c r="E732" s="34"/>
      <c r="F732" s="29">
        <f>SUM(F726:H731)</f>
        <v>0</v>
      </c>
      <c r="G732" s="29"/>
      <c r="H732" s="29"/>
      <c r="I732" s="34"/>
      <c r="J732" s="34"/>
      <c r="K732" s="34"/>
      <c r="L732" s="15">
        <f>SUM(L726:L731)</f>
        <v>60</v>
      </c>
      <c r="M732" s="30"/>
    </row>
    <row r="733" spans="1:13" x14ac:dyDescent="0.2">
      <c r="A733" s="28">
        <v>3.58</v>
      </c>
      <c r="B733" s="28" t="s">
        <v>44</v>
      </c>
      <c r="C733" s="28"/>
      <c r="D733" s="28"/>
      <c r="E733" s="28"/>
      <c r="F733" s="28" t="s">
        <v>45</v>
      </c>
      <c r="G733" s="28"/>
      <c r="H733" s="28"/>
      <c r="I733" s="28" t="s">
        <v>49</v>
      </c>
      <c r="J733" s="28"/>
      <c r="K733" s="28"/>
      <c r="L733" s="28" t="s">
        <v>56</v>
      </c>
      <c r="M733" s="28" t="s">
        <v>68</v>
      </c>
    </row>
    <row r="734" spans="1:13" ht="63.75" x14ac:dyDescent="0.2">
      <c r="A734" s="28"/>
      <c r="B734" s="28" t="s">
        <v>29</v>
      </c>
      <c r="C734" s="28" t="s">
        <v>30</v>
      </c>
      <c r="D734" s="28" t="s">
        <v>31</v>
      </c>
      <c r="E734" s="28" t="s">
        <v>32</v>
      </c>
      <c r="F734" s="9" t="s">
        <v>46</v>
      </c>
      <c r="G734" s="9" t="s">
        <v>48</v>
      </c>
      <c r="H734" s="9" t="s">
        <v>47</v>
      </c>
      <c r="I734" s="10" t="s">
        <v>50</v>
      </c>
      <c r="J734" s="10" t="s">
        <v>51</v>
      </c>
      <c r="K734" s="10" t="s">
        <v>52</v>
      </c>
      <c r="L734" s="28"/>
      <c r="M734" s="28"/>
    </row>
    <row r="735" spans="1:13" x14ac:dyDescent="0.2">
      <c r="A735" s="28"/>
      <c r="B735" s="28"/>
      <c r="C735" s="28"/>
      <c r="D735" s="28"/>
      <c r="E735" s="28"/>
      <c r="F735" s="25">
        <v>0</v>
      </c>
      <c r="G735" s="25">
        <v>5</v>
      </c>
      <c r="H735" s="25">
        <v>10</v>
      </c>
      <c r="I735" s="25" t="s">
        <v>53</v>
      </c>
      <c r="J735" s="25" t="s">
        <v>54</v>
      </c>
      <c r="K735" s="25" t="s">
        <v>55</v>
      </c>
      <c r="L735" s="28"/>
      <c r="M735" s="28"/>
    </row>
    <row r="736" spans="1:13" x14ac:dyDescent="0.2">
      <c r="A736" s="12" t="s">
        <v>3</v>
      </c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13">
        <v>10</v>
      </c>
      <c r="M736" s="30">
        <f>F744/L744</f>
        <v>0</v>
      </c>
    </row>
    <row r="737" spans="1:13" x14ac:dyDescent="0.2">
      <c r="A737" s="12" t="s">
        <v>4</v>
      </c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13">
        <v>10</v>
      </c>
      <c r="M737" s="30"/>
    </row>
    <row r="738" spans="1:13" x14ac:dyDescent="0.2">
      <c r="A738" s="12" t="s">
        <v>5</v>
      </c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13">
        <v>10</v>
      </c>
      <c r="M738" s="30"/>
    </row>
    <row r="739" spans="1:13" x14ac:dyDescent="0.2">
      <c r="A739" s="12" t="s">
        <v>6</v>
      </c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13">
        <v>10</v>
      </c>
      <c r="M739" s="30"/>
    </row>
    <row r="740" spans="1:13" x14ac:dyDescent="0.2">
      <c r="A740" s="12" t="s">
        <v>7</v>
      </c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13">
        <v>10</v>
      </c>
      <c r="M740" s="30"/>
    </row>
    <row r="741" spans="1:13" x14ac:dyDescent="0.2">
      <c r="A741" s="12" t="s">
        <v>8</v>
      </c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13">
        <v>10</v>
      </c>
      <c r="M741" s="30"/>
    </row>
    <row r="742" spans="1:13" x14ac:dyDescent="0.2">
      <c r="A742" s="12" t="s">
        <v>9</v>
      </c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13">
        <v>10</v>
      </c>
      <c r="M742" s="30"/>
    </row>
    <row r="743" spans="1:13" x14ac:dyDescent="0.2">
      <c r="A743" s="12" t="s">
        <v>10</v>
      </c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13">
        <v>10</v>
      </c>
      <c r="M743" s="30"/>
    </row>
    <row r="744" spans="1:13" x14ac:dyDescent="0.2">
      <c r="A744" s="14" t="s">
        <v>67</v>
      </c>
      <c r="B744" s="34"/>
      <c r="C744" s="34"/>
      <c r="D744" s="34"/>
      <c r="E744" s="34"/>
      <c r="F744" s="29">
        <f>SUM(F736:H743)</f>
        <v>0</v>
      </c>
      <c r="G744" s="29"/>
      <c r="H744" s="29"/>
      <c r="I744" s="34"/>
      <c r="J744" s="34"/>
      <c r="K744" s="34"/>
      <c r="L744" s="15">
        <f>SUM(L736:L743)</f>
        <v>80</v>
      </c>
      <c r="M744" s="30"/>
    </row>
    <row r="745" spans="1:13" x14ac:dyDescent="0.2">
      <c r="A745" s="28">
        <v>3.59</v>
      </c>
      <c r="B745" s="28" t="s">
        <v>44</v>
      </c>
      <c r="C745" s="28"/>
      <c r="D745" s="28"/>
      <c r="E745" s="28"/>
      <c r="F745" s="28" t="s">
        <v>45</v>
      </c>
      <c r="G745" s="28"/>
      <c r="H745" s="28"/>
      <c r="I745" s="28" t="s">
        <v>49</v>
      </c>
      <c r="J745" s="28"/>
      <c r="K745" s="28"/>
      <c r="L745" s="28" t="s">
        <v>56</v>
      </c>
      <c r="M745" s="28" t="s">
        <v>68</v>
      </c>
    </row>
    <row r="746" spans="1:13" ht="63.75" x14ac:dyDescent="0.2">
      <c r="A746" s="28"/>
      <c r="B746" s="28" t="s">
        <v>29</v>
      </c>
      <c r="C746" s="28" t="s">
        <v>30</v>
      </c>
      <c r="D746" s="28" t="s">
        <v>31</v>
      </c>
      <c r="E746" s="28" t="s">
        <v>32</v>
      </c>
      <c r="F746" s="9" t="s">
        <v>46</v>
      </c>
      <c r="G746" s="9" t="s">
        <v>48</v>
      </c>
      <c r="H746" s="9" t="s">
        <v>47</v>
      </c>
      <c r="I746" s="10" t="s">
        <v>50</v>
      </c>
      <c r="J746" s="10" t="s">
        <v>51</v>
      </c>
      <c r="K746" s="10" t="s">
        <v>52</v>
      </c>
      <c r="L746" s="28"/>
      <c r="M746" s="28"/>
    </row>
    <row r="747" spans="1:13" x14ac:dyDescent="0.2">
      <c r="A747" s="28"/>
      <c r="B747" s="28"/>
      <c r="C747" s="28"/>
      <c r="D747" s="28"/>
      <c r="E747" s="28"/>
      <c r="F747" s="25">
        <v>0</v>
      </c>
      <c r="G747" s="25">
        <v>5</v>
      </c>
      <c r="H747" s="25">
        <v>10</v>
      </c>
      <c r="I747" s="25" t="s">
        <v>53</v>
      </c>
      <c r="J747" s="25" t="s">
        <v>54</v>
      </c>
      <c r="K747" s="25" t="s">
        <v>55</v>
      </c>
      <c r="L747" s="28"/>
      <c r="M747" s="28"/>
    </row>
    <row r="748" spans="1:13" x14ac:dyDescent="0.2">
      <c r="A748" s="12" t="s">
        <v>3</v>
      </c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13">
        <v>10</v>
      </c>
      <c r="M748" s="30">
        <f>F754/L754</f>
        <v>0</v>
      </c>
    </row>
    <row r="749" spans="1:13" x14ac:dyDescent="0.2">
      <c r="A749" s="12" t="s">
        <v>4</v>
      </c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13">
        <v>10</v>
      </c>
      <c r="M749" s="30"/>
    </row>
    <row r="750" spans="1:13" x14ac:dyDescent="0.2">
      <c r="A750" s="12" t="s">
        <v>5</v>
      </c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13">
        <v>10</v>
      </c>
      <c r="M750" s="30"/>
    </row>
    <row r="751" spans="1:13" x14ac:dyDescent="0.2">
      <c r="A751" s="12" t="s">
        <v>6</v>
      </c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13">
        <v>10</v>
      </c>
      <c r="M751" s="30"/>
    </row>
    <row r="752" spans="1:13" x14ac:dyDescent="0.2">
      <c r="A752" s="12" t="s">
        <v>7</v>
      </c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13">
        <v>10</v>
      </c>
      <c r="M752" s="30"/>
    </row>
    <row r="753" spans="1:13" x14ac:dyDescent="0.2">
      <c r="A753" s="12" t="s">
        <v>8</v>
      </c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13">
        <v>10</v>
      </c>
      <c r="M753" s="30"/>
    </row>
    <row r="754" spans="1:13" x14ac:dyDescent="0.2">
      <c r="A754" s="14" t="s">
        <v>67</v>
      </c>
      <c r="B754" s="34"/>
      <c r="C754" s="34"/>
      <c r="D754" s="34"/>
      <c r="E754" s="34"/>
      <c r="F754" s="29">
        <f>SUM(F748:H753)</f>
        <v>0</v>
      </c>
      <c r="G754" s="29"/>
      <c r="H754" s="29"/>
      <c r="I754" s="34"/>
      <c r="J754" s="34"/>
      <c r="K754" s="34"/>
      <c r="L754" s="15">
        <f>SUM(L748:L753)</f>
        <v>60</v>
      </c>
      <c r="M754" s="30"/>
    </row>
    <row r="755" spans="1:13" x14ac:dyDescent="0.2">
      <c r="A755" s="28" t="s">
        <v>94</v>
      </c>
      <c r="B755" s="28" t="s">
        <v>44</v>
      </c>
      <c r="C755" s="28"/>
      <c r="D755" s="28"/>
      <c r="E755" s="28"/>
      <c r="F755" s="28" t="s">
        <v>45</v>
      </c>
      <c r="G755" s="28"/>
      <c r="H755" s="28"/>
      <c r="I755" s="28" t="s">
        <v>49</v>
      </c>
      <c r="J755" s="28"/>
      <c r="K755" s="28"/>
      <c r="L755" s="28" t="s">
        <v>56</v>
      </c>
      <c r="M755" s="28" t="s">
        <v>68</v>
      </c>
    </row>
    <row r="756" spans="1:13" ht="63.75" x14ac:dyDescent="0.2">
      <c r="A756" s="28"/>
      <c r="B756" s="28" t="s">
        <v>29</v>
      </c>
      <c r="C756" s="28" t="s">
        <v>30</v>
      </c>
      <c r="D756" s="28" t="s">
        <v>31</v>
      </c>
      <c r="E756" s="28" t="s">
        <v>32</v>
      </c>
      <c r="F756" s="9" t="s">
        <v>46</v>
      </c>
      <c r="G756" s="9" t="s">
        <v>48</v>
      </c>
      <c r="H756" s="9" t="s">
        <v>47</v>
      </c>
      <c r="I756" s="10" t="s">
        <v>50</v>
      </c>
      <c r="J756" s="10" t="s">
        <v>51</v>
      </c>
      <c r="K756" s="10" t="s">
        <v>52</v>
      </c>
      <c r="L756" s="28"/>
      <c r="M756" s="28"/>
    </row>
    <row r="757" spans="1:13" x14ac:dyDescent="0.2">
      <c r="A757" s="28"/>
      <c r="B757" s="28"/>
      <c r="C757" s="28"/>
      <c r="D757" s="28"/>
      <c r="E757" s="28"/>
      <c r="F757" s="25">
        <v>0</v>
      </c>
      <c r="G757" s="25">
        <v>5</v>
      </c>
      <c r="H757" s="25">
        <v>10</v>
      </c>
      <c r="I757" s="25" t="s">
        <v>53</v>
      </c>
      <c r="J757" s="25" t="s">
        <v>54</v>
      </c>
      <c r="K757" s="25" t="s">
        <v>55</v>
      </c>
      <c r="L757" s="28"/>
      <c r="M757" s="28"/>
    </row>
    <row r="758" spans="1:13" x14ac:dyDescent="0.2">
      <c r="A758" s="12" t="s">
        <v>3</v>
      </c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13">
        <v>10</v>
      </c>
      <c r="M758" s="30">
        <f>F766/L766</f>
        <v>0</v>
      </c>
    </row>
    <row r="759" spans="1:13" x14ac:dyDescent="0.2">
      <c r="A759" s="12" t="s">
        <v>4</v>
      </c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13">
        <v>10</v>
      </c>
      <c r="M759" s="30"/>
    </row>
    <row r="760" spans="1:13" x14ac:dyDescent="0.2">
      <c r="A760" s="12" t="s">
        <v>5</v>
      </c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13">
        <v>10</v>
      </c>
      <c r="M760" s="30"/>
    </row>
    <row r="761" spans="1:13" x14ac:dyDescent="0.2">
      <c r="A761" s="12" t="s">
        <v>6</v>
      </c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13">
        <v>10</v>
      </c>
      <c r="M761" s="30"/>
    </row>
    <row r="762" spans="1:13" x14ac:dyDescent="0.2">
      <c r="A762" s="12" t="s">
        <v>7</v>
      </c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13">
        <v>10</v>
      </c>
      <c r="M762" s="30"/>
    </row>
    <row r="763" spans="1:13" x14ac:dyDescent="0.2">
      <c r="A763" s="12" t="s">
        <v>8</v>
      </c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13">
        <v>10</v>
      </c>
      <c r="M763" s="30"/>
    </row>
    <row r="764" spans="1:13" x14ac:dyDescent="0.2">
      <c r="A764" s="12" t="s">
        <v>9</v>
      </c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13">
        <v>10</v>
      </c>
      <c r="M764" s="30"/>
    </row>
    <row r="765" spans="1:13" x14ac:dyDescent="0.2">
      <c r="A765" s="12" t="s">
        <v>10</v>
      </c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13">
        <v>10</v>
      </c>
      <c r="M765" s="30"/>
    </row>
    <row r="766" spans="1:13" x14ac:dyDescent="0.2">
      <c r="A766" s="14" t="s">
        <v>67</v>
      </c>
      <c r="B766" s="34"/>
      <c r="C766" s="34"/>
      <c r="D766" s="34"/>
      <c r="E766" s="34"/>
      <c r="F766" s="29">
        <f>SUM(F758:H765)</f>
        <v>0</v>
      </c>
      <c r="G766" s="29"/>
      <c r="H766" s="29"/>
      <c r="I766" s="34"/>
      <c r="J766" s="34"/>
      <c r="K766" s="34"/>
      <c r="L766" s="15">
        <f>SUM(L758:L765)</f>
        <v>80</v>
      </c>
      <c r="M766" s="30"/>
    </row>
    <row r="767" spans="1:13" x14ac:dyDescent="0.2">
      <c r="A767" s="28">
        <v>3.61</v>
      </c>
      <c r="B767" s="28" t="s">
        <v>44</v>
      </c>
      <c r="C767" s="28"/>
      <c r="D767" s="28"/>
      <c r="E767" s="28"/>
      <c r="F767" s="28" t="s">
        <v>45</v>
      </c>
      <c r="G767" s="28"/>
      <c r="H767" s="28"/>
      <c r="I767" s="28" t="s">
        <v>49</v>
      </c>
      <c r="J767" s="28"/>
      <c r="K767" s="28"/>
      <c r="L767" s="28" t="s">
        <v>56</v>
      </c>
      <c r="M767" s="28" t="s">
        <v>68</v>
      </c>
    </row>
    <row r="768" spans="1:13" ht="63.75" x14ac:dyDescent="0.2">
      <c r="A768" s="28"/>
      <c r="B768" s="28" t="s">
        <v>29</v>
      </c>
      <c r="C768" s="28" t="s">
        <v>30</v>
      </c>
      <c r="D768" s="28" t="s">
        <v>31</v>
      </c>
      <c r="E768" s="28" t="s">
        <v>32</v>
      </c>
      <c r="F768" s="9" t="s">
        <v>46</v>
      </c>
      <c r="G768" s="9" t="s">
        <v>48</v>
      </c>
      <c r="H768" s="9" t="s">
        <v>47</v>
      </c>
      <c r="I768" s="10" t="s">
        <v>50</v>
      </c>
      <c r="J768" s="10" t="s">
        <v>51</v>
      </c>
      <c r="K768" s="10" t="s">
        <v>52</v>
      </c>
      <c r="L768" s="28"/>
      <c r="M768" s="28"/>
    </row>
    <row r="769" spans="1:13" x14ac:dyDescent="0.2">
      <c r="A769" s="28"/>
      <c r="B769" s="28"/>
      <c r="C769" s="28"/>
      <c r="D769" s="28"/>
      <c r="E769" s="28"/>
      <c r="F769" s="25">
        <v>0</v>
      </c>
      <c r="G769" s="25">
        <v>5</v>
      </c>
      <c r="H769" s="25">
        <v>10</v>
      </c>
      <c r="I769" s="25" t="s">
        <v>53</v>
      </c>
      <c r="J769" s="25" t="s">
        <v>54</v>
      </c>
      <c r="K769" s="25" t="s">
        <v>55</v>
      </c>
      <c r="L769" s="28"/>
      <c r="M769" s="28"/>
    </row>
    <row r="770" spans="1:13" x14ac:dyDescent="0.2">
      <c r="A770" s="12" t="s">
        <v>3</v>
      </c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13">
        <v>10</v>
      </c>
      <c r="M770" s="30">
        <f>F774/L774</f>
        <v>0</v>
      </c>
    </row>
    <row r="771" spans="1:13" x14ac:dyDescent="0.2">
      <c r="A771" s="12" t="s">
        <v>4</v>
      </c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13">
        <v>10</v>
      </c>
      <c r="M771" s="30"/>
    </row>
    <row r="772" spans="1:13" x14ac:dyDescent="0.2">
      <c r="A772" s="12" t="s">
        <v>5</v>
      </c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13">
        <v>10</v>
      </c>
      <c r="M772" s="30"/>
    </row>
    <row r="773" spans="1:13" x14ac:dyDescent="0.2">
      <c r="A773" s="12" t="s">
        <v>6</v>
      </c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13">
        <v>10</v>
      </c>
      <c r="M773" s="30"/>
    </row>
    <row r="774" spans="1:13" x14ac:dyDescent="0.2">
      <c r="A774" s="14" t="s">
        <v>67</v>
      </c>
      <c r="B774" s="34"/>
      <c r="C774" s="34"/>
      <c r="D774" s="34"/>
      <c r="E774" s="34"/>
      <c r="F774" s="29">
        <f>SUM(F770:H773)</f>
        <v>0</v>
      </c>
      <c r="G774" s="29"/>
      <c r="H774" s="29"/>
      <c r="I774" s="34"/>
      <c r="J774" s="34"/>
      <c r="K774" s="34"/>
      <c r="L774" s="15">
        <f>SUM(L770:L773)</f>
        <v>40</v>
      </c>
      <c r="M774" s="30"/>
    </row>
    <row r="775" spans="1:13" x14ac:dyDescent="0.2">
      <c r="A775" s="28">
        <v>3.62</v>
      </c>
      <c r="B775" s="28" t="s">
        <v>44</v>
      </c>
      <c r="C775" s="28"/>
      <c r="D775" s="28"/>
      <c r="E775" s="28"/>
      <c r="F775" s="28" t="s">
        <v>45</v>
      </c>
      <c r="G775" s="28"/>
      <c r="H775" s="28"/>
      <c r="I775" s="28" t="s">
        <v>49</v>
      </c>
      <c r="J775" s="28"/>
      <c r="K775" s="28"/>
      <c r="L775" s="28" t="s">
        <v>56</v>
      </c>
      <c r="M775" s="28" t="s">
        <v>68</v>
      </c>
    </row>
    <row r="776" spans="1:13" ht="63.75" x14ac:dyDescent="0.2">
      <c r="A776" s="28"/>
      <c r="B776" s="28" t="s">
        <v>29</v>
      </c>
      <c r="C776" s="28" t="s">
        <v>30</v>
      </c>
      <c r="D776" s="28" t="s">
        <v>31</v>
      </c>
      <c r="E776" s="28" t="s">
        <v>32</v>
      </c>
      <c r="F776" s="9" t="s">
        <v>46</v>
      </c>
      <c r="G776" s="9" t="s">
        <v>48</v>
      </c>
      <c r="H776" s="9" t="s">
        <v>47</v>
      </c>
      <c r="I776" s="10" t="s">
        <v>50</v>
      </c>
      <c r="J776" s="10" t="s">
        <v>51</v>
      </c>
      <c r="K776" s="10" t="s">
        <v>52</v>
      </c>
      <c r="L776" s="28"/>
      <c r="M776" s="28"/>
    </row>
    <row r="777" spans="1:13" x14ac:dyDescent="0.2">
      <c r="A777" s="28"/>
      <c r="B777" s="28"/>
      <c r="C777" s="28"/>
      <c r="D777" s="28"/>
      <c r="E777" s="28"/>
      <c r="F777" s="25">
        <v>0</v>
      </c>
      <c r="G777" s="25">
        <v>5</v>
      </c>
      <c r="H777" s="25">
        <v>10</v>
      </c>
      <c r="I777" s="25" t="s">
        <v>53</v>
      </c>
      <c r="J777" s="25" t="s">
        <v>54</v>
      </c>
      <c r="K777" s="25" t="s">
        <v>55</v>
      </c>
      <c r="L777" s="28"/>
      <c r="M777" s="28"/>
    </row>
    <row r="778" spans="1:13" x14ac:dyDescent="0.2">
      <c r="A778" s="12" t="s">
        <v>3</v>
      </c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13">
        <v>10</v>
      </c>
      <c r="M778" s="30">
        <f>F783/L783</f>
        <v>0</v>
      </c>
    </row>
    <row r="779" spans="1:13" x14ac:dyDescent="0.2">
      <c r="A779" s="12" t="s">
        <v>4</v>
      </c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13">
        <v>10</v>
      </c>
      <c r="M779" s="30"/>
    </row>
    <row r="780" spans="1:13" x14ac:dyDescent="0.2">
      <c r="A780" s="12" t="s">
        <v>5</v>
      </c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13">
        <v>10</v>
      </c>
      <c r="M780" s="30"/>
    </row>
    <row r="781" spans="1:13" x14ac:dyDescent="0.2">
      <c r="A781" s="12" t="s">
        <v>6</v>
      </c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13">
        <v>10</v>
      </c>
      <c r="M781" s="30"/>
    </row>
    <row r="782" spans="1:13" x14ac:dyDescent="0.2">
      <c r="A782" s="12" t="s">
        <v>7</v>
      </c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13">
        <v>10</v>
      </c>
      <c r="M782" s="30"/>
    </row>
    <row r="783" spans="1:13" x14ac:dyDescent="0.2">
      <c r="A783" s="14" t="s">
        <v>67</v>
      </c>
      <c r="B783" s="34"/>
      <c r="C783" s="34"/>
      <c r="D783" s="34"/>
      <c r="E783" s="34"/>
      <c r="F783" s="29">
        <f>SUM(F778:H782)</f>
        <v>0</v>
      </c>
      <c r="G783" s="29"/>
      <c r="H783" s="29"/>
      <c r="I783" s="34"/>
      <c r="J783" s="34"/>
      <c r="K783" s="34"/>
      <c r="L783" s="15">
        <f>SUM(L778:L782)</f>
        <v>50</v>
      </c>
      <c r="M783" s="30"/>
    </row>
    <row r="784" spans="1:13" x14ac:dyDescent="0.2">
      <c r="A784" s="28">
        <v>3.63</v>
      </c>
      <c r="B784" s="28" t="s">
        <v>44</v>
      </c>
      <c r="C784" s="28"/>
      <c r="D784" s="28"/>
      <c r="E784" s="28"/>
      <c r="F784" s="28" t="s">
        <v>45</v>
      </c>
      <c r="G784" s="28"/>
      <c r="H784" s="28"/>
      <c r="I784" s="28" t="s">
        <v>49</v>
      </c>
      <c r="J784" s="28"/>
      <c r="K784" s="28"/>
      <c r="L784" s="28" t="s">
        <v>56</v>
      </c>
      <c r="M784" s="28" t="s">
        <v>68</v>
      </c>
    </row>
    <row r="785" spans="1:13" ht="63.75" x14ac:dyDescent="0.2">
      <c r="A785" s="28"/>
      <c r="B785" s="28" t="s">
        <v>29</v>
      </c>
      <c r="C785" s="28" t="s">
        <v>30</v>
      </c>
      <c r="D785" s="28" t="s">
        <v>31</v>
      </c>
      <c r="E785" s="28" t="s">
        <v>32</v>
      </c>
      <c r="F785" s="9" t="s">
        <v>46</v>
      </c>
      <c r="G785" s="9" t="s">
        <v>48</v>
      </c>
      <c r="H785" s="9" t="s">
        <v>47</v>
      </c>
      <c r="I785" s="10" t="s">
        <v>50</v>
      </c>
      <c r="J785" s="10" t="s">
        <v>51</v>
      </c>
      <c r="K785" s="10" t="s">
        <v>52</v>
      </c>
      <c r="L785" s="28"/>
      <c r="M785" s="28"/>
    </row>
    <row r="786" spans="1:13" x14ac:dyDescent="0.2">
      <c r="A786" s="28"/>
      <c r="B786" s="28"/>
      <c r="C786" s="28"/>
      <c r="D786" s="28"/>
      <c r="E786" s="28"/>
      <c r="F786" s="25">
        <v>0</v>
      </c>
      <c r="G786" s="25">
        <v>5</v>
      </c>
      <c r="H786" s="25">
        <v>10</v>
      </c>
      <c r="I786" s="25" t="s">
        <v>53</v>
      </c>
      <c r="J786" s="25" t="s">
        <v>54</v>
      </c>
      <c r="K786" s="25" t="s">
        <v>55</v>
      </c>
      <c r="L786" s="28"/>
      <c r="M786" s="28"/>
    </row>
    <row r="787" spans="1:13" x14ac:dyDescent="0.2">
      <c r="A787" s="12" t="s">
        <v>3</v>
      </c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13">
        <v>10</v>
      </c>
      <c r="M787" s="30">
        <f>F792/L792</f>
        <v>0</v>
      </c>
    </row>
    <row r="788" spans="1:13" x14ac:dyDescent="0.2">
      <c r="A788" s="12" t="s">
        <v>4</v>
      </c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13">
        <v>10</v>
      </c>
      <c r="M788" s="30"/>
    </row>
    <row r="789" spans="1:13" x14ac:dyDescent="0.2">
      <c r="A789" s="12" t="s">
        <v>5</v>
      </c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13">
        <v>10</v>
      </c>
      <c r="M789" s="30"/>
    </row>
    <row r="790" spans="1:13" x14ac:dyDescent="0.2">
      <c r="A790" s="12" t="s">
        <v>6</v>
      </c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13">
        <v>10</v>
      </c>
      <c r="M790" s="30"/>
    </row>
    <row r="791" spans="1:13" x14ac:dyDescent="0.2">
      <c r="A791" s="12" t="s">
        <v>7</v>
      </c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13">
        <v>10</v>
      </c>
      <c r="M791" s="30"/>
    </row>
    <row r="792" spans="1:13" x14ac:dyDescent="0.2">
      <c r="A792" s="14" t="s">
        <v>67</v>
      </c>
      <c r="B792" s="34"/>
      <c r="C792" s="34"/>
      <c r="D792" s="34"/>
      <c r="E792" s="34"/>
      <c r="F792" s="29">
        <f>SUM(F787:H791)</f>
        <v>0</v>
      </c>
      <c r="G792" s="29"/>
      <c r="H792" s="29"/>
      <c r="I792" s="34"/>
      <c r="J792" s="34"/>
      <c r="K792" s="34"/>
      <c r="L792" s="15">
        <f>SUM(L787:L791)</f>
        <v>50</v>
      </c>
      <c r="M792" s="30"/>
    </row>
    <row r="793" spans="1:13" x14ac:dyDescent="0.2">
      <c r="A793" s="28">
        <v>3.64</v>
      </c>
      <c r="B793" s="28" t="s">
        <v>44</v>
      </c>
      <c r="C793" s="28"/>
      <c r="D793" s="28"/>
      <c r="E793" s="28"/>
      <c r="F793" s="28" t="s">
        <v>45</v>
      </c>
      <c r="G793" s="28"/>
      <c r="H793" s="28"/>
      <c r="I793" s="28" t="s">
        <v>49</v>
      </c>
      <c r="J793" s="28"/>
      <c r="K793" s="28"/>
      <c r="L793" s="28" t="s">
        <v>56</v>
      </c>
      <c r="M793" s="28" t="s">
        <v>68</v>
      </c>
    </row>
    <row r="794" spans="1:13" ht="63.75" x14ac:dyDescent="0.2">
      <c r="A794" s="28"/>
      <c r="B794" s="28" t="s">
        <v>29</v>
      </c>
      <c r="C794" s="28" t="s">
        <v>30</v>
      </c>
      <c r="D794" s="28" t="s">
        <v>31</v>
      </c>
      <c r="E794" s="28" t="s">
        <v>32</v>
      </c>
      <c r="F794" s="9" t="s">
        <v>46</v>
      </c>
      <c r="G794" s="9" t="s">
        <v>48</v>
      </c>
      <c r="H794" s="9" t="s">
        <v>47</v>
      </c>
      <c r="I794" s="10" t="s">
        <v>50</v>
      </c>
      <c r="J794" s="10" t="s">
        <v>51</v>
      </c>
      <c r="K794" s="10" t="s">
        <v>52</v>
      </c>
      <c r="L794" s="28"/>
      <c r="M794" s="28"/>
    </row>
    <row r="795" spans="1:13" x14ac:dyDescent="0.2">
      <c r="A795" s="28"/>
      <c r="B795" s="28"/>
      <c r="C795" s="28"/>
      <c r="D795" s="28"/>
      <c r="E795" s="28"/>
      <c r="F795" s="25">
        <v>0</v>
      </c>
      <c r="G795" s="25">
        <v>5</v>
      </c>
      <c r="H795" s="25">
        <v>10</v>
      </c>
      <c r="I795" s="25" t="s">
        <v>53</v>
      </c>
      <c r="J795" s="25" t="s">
        <v>54</v>
      </c>
      <c r="K795" s="25" t="s">
        <v>55</v>
      </c>
      <c r="L795" s="28"/>
      <c r="M795" s="28"/>
    </row>
    <row r="796" spans="1:13" x14ac:dyDescent="0.2">
      <c r="A796" s="12" t="s">
        <v>3</v>
      </c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13">
        <v>10</v>
      </c>
      <c r="M796" s="30">
        <f>F803/L803</f>
        <v>0</v>
      </c>
    </row>
    <row r="797" spans="1:13" x14ac:dyDescent="0.2">
      <c r="A797" s="12" t="s">
        <v>4</v>
      </c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13">
        <v>10</v>
      </c>
      <c r="M797" s="30"/>
    </row>
    <row r="798" spans="1:13" x14ac:dyDescent="0.2">
      <c r="A798" s="12" t="s">
        <v>5</v>
      </c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13">
        <v>10</v>
      </c>
      <c r="M798" s="30"/>
    </row>
    <row r="799" spans="1:13" x14ac:dyDescent="0.2">
      <c r="A799" s="12" t="s">
        <v>6</v>
      </c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13">
        <v>10</v>
      </c>
      <c r="M799" s="30"/>
    </row>
    <row r="800" spans="1:13" x14ac:dyDescent="0.2">
      <c r="A800" s="12" t="s">
        <v>7</v>
      </c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13">
        <v>10</v>
      </c>
      <c r="M800" s="30"/>
    </row>
    <row r="801" spans="1:13" x14ac:dyDescent="0.2">
      <c r="A801" s="12" t="s">
        <v>8</v>
      </c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13">
        <v>10</v>
      </c>
      <c r="M801" s="30"/>
    </row>
    <row r="802" spans="1:13" x14ac:dyDescent="0.2">
      <c r="A802" s="12" t="s">
        <v>9</v>
      </c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13">
        <v>10</v>
      </c>
      <c r="M802" s="30"/>
    </row>
    <row r="803" spans="1:13" x14ac:dyDescent="0.2">
      <c r="A803" s="14" t="s">
        <v>67</v>
      </c>
      <c r="B803" s="34"/>
      <c r="C803" s="34"/>
      <c r="D803" s="34"/>
      <c r="E803" s="34"/>
      <c r="F803" s="29">
        <f>SUM(F796:H802)</f>
        <v>0</v>
      </c>
      <c r="G803" s="29"/>
      <c r="H803" s="29"/>
      <c r="I803" s="34"/>
      <c r="J803" s="34"/>
      <c r="K803" s="34"/>
      <c r="L803" s="15">
        <f>SUM(L796:L802)</f>
        <v>70</v>
      </c>
      <c r="M803" s="30"/>
    </row>
    <row r="804" spans="1:13" x14ac:dyDescent="0.2">
      <c r="A804" s="28">
        <v>3.65</v>
      </c>
      <c r="B804" s="28" t="s">
        <v>44</v>
      </c>
      <c r="C804" s="28"/>
      <c r="D804" s="28"/>
      <c r="E804" s="28"/>
      <c r="F804" s="28" t="s">
        <v>45</v>
      </c>
      <c r="G804" s="28"/>
      <c r="H804" s="28"/>
      <c r="I804" s="28" t="s">
        <v>49</v>
      </c>
      <c r="J804" s="28"/>
      <c r="K804" s="28"/>
      <c r="L804" s="28" t="s">
        <v>56</v>
      </c>
      <c r="M804" s="28" t="s">
        <v>68</v>
      </c>
    </row>
    <row r="805" spans="1:13" ht="63.75" x14ac:dyDescent="0.2">
      <c r="A805" s="28"/>
      <c r="B805" s="28" t="s">
        <v>29</v>
      </c>
      <c r="C805" s="28" t="s">
        <v>30</v>
      </c>
      <c r="D805" s="28" t="s">
        <v>31</v>
      </c>
      <c r="E805" s="28" t="s">
        <v>32</v>
      </c>
      <c r="F805" s="9" t="s">
        <v>46</v>
      </c>
      <c r="G805" s="9" t="s">
        <v>48</v>
      </c>
      <c r="H805" s="9" t="s">
        <v>47</v>
      </c>
      <c r="I805" s="10" t="s">
        <v>50</v>
      </c>
      <c r="J805" s="10" t="s">
        <v>51</v>
      </c>
      <c r="K805" s="10" t="s">
        <v>52</v>
      </c>
      <c r="L805" s="28"/>
      <c r="M805" s="28"/>
    </row>
    <row r="806" spans="1:13" x14ac:dyDescent="0.2">
      <c r="A806" s="28"/>
      <c r="B806" s="28"/>
      <c r="C806" s="28"/>
      <c r="D806" s="28"/>
      <c r="E806" s="28"/>
      <c r="F806" s="25">
        <v>0</v>
      </c>
      <c r="G806" s="25">
        <v>5</v>
      </c>
      <c r="H806" s="25">
        <v>10</v>
      </c>
      <c r="I806" s="25" t="s">
        <v>53</v>
      </c>
      <c r="J806" s="25" t="s">
        <v>54</v>
      </c>
      <c r="K806" s="25" t="s">
        <v>55</v>
      </c>
      <c r="L806" s="28"/>
      <c r="M806" s="28"/>
    </row>
    <row r="807" spans="1:13" x14ac:dyDescent="0.2">
      <c r="A807" s="12" t="s">
        <v>3</v>
      </c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13">
        <v>10</v>
      </c>
      <c r="M807" s="30">
        <f>F813/L813</f>
        <v>0</v>
      </c>
    </row>
    <row r="808" spans="1:13" x14ac:dyDescent="0.2">
      <c r="A808" s="12" t="s">
        <v>4</v>
      </c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13">
        <v>10</v>
      </c>
      <c r="M808" s="30"/>
    </row>
    <row r="809" spans="1:13" x14ac:dyDescent="0.2">
      <c r="A809" s="12" t="s">
        <v>5</v>
      </c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13">
        <v>10</v>
      </c>
      <c r="M809" s="30"/>
    </row>
    <row r="810" spans="1:13" x14ac:dyDescent="0.2">
      <c r="A810" s="12" t="s">
        <v>6</v>
      </c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13">
        <v>10</v>
      </c>
      <c r="M810" s="30"/>
    </row>
    <row r="811" spans="1:13" x14ac:dyDescent="0.2">
      <c r="A811" s="12" t="s">
        <v>7</v>
      </c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13">
        <v>10</v>
      </c>
      <c r="M811" s="30"/>
    </row>
    <row r="812" spans="1:13" x14ac:dyDescent="0.2">
      <c r="A812" s="12" t="s">
        <v>8</v>
      </c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13">
        <v>10</v>
      </c>
      <c r="M812" s="30"/>
    </row>
    <row r="813" spans="1:13" x14ac:dyDescent="0.2">
      <c r="A813" s="14" t="s">
        <v>67</v>
      </c>
      <c r="B813" s="34"/>
      <c r="C813" s="34"/>
      <c r="D813" s="34"/>
      <c r="E813" s="34"/>
      <c r="F813" s="29">
        <f>SUM(F807:H812)</f>
        <v>0</v>
      </c>
      <c r="G813" s="29"/>
      <c r="H813" s="29"/>
      <c r="I813" s="34"/>
      <c r="J813" s="34"/>
      <c r="K813" s="34"/>
      <c r="L813" s="15">
        <f>SUM(L807:L812)</f>
        <v>60</v>
      </c>
      <c r="M813" s="30"/>
    </row>
    <row r="814" spans="1:13" x14ac:dyDescent="0.2">
      <c r="A814" s="28">
        <v>3.66</v>
      </c>
      <c r="B814" s="28" t="s">
        <v>44</v>
      </c>
      <c r="C814" s="28"/>
      <c r="D814" s="28"/>
      <c r="E814" s="28"/>
      <c r="F814" s="28" t="s">
        <v>45</v>
      </c>
      <c r="G814" s="28"/>
      <c r="H814" s="28"/>
      <c r="I814" s="28" t="s">
        <v>49</v>
      </c>
      <c r="J814" s="28"/>
      <c r="K814" s="28"/>
      <c r="L814" s="28" t="s">
        <v>56</v>
      </c>
      <c r="M814" s="28" t="s">
        <v>68</v>
      </c>
    </row>
    <row r="815" spans="1:13" ht="63.75" x14ac:dyDescent="0.2">
      <c r="A815" s="28"/>
      <c r="B815" s="28" t="s">
        <v>29</v>
      </c>
      <c r="C815" s="28" t="s">
        <v>30</v>
      </c>
      <c r="D815" s="28" t="s">
        <v>31</v>
      </c>
      <c r="E815" s="28" t="s">
        <v>32</v>
      </c>
      <c r="F815" s="9" t="s">
        <v>46</v>
      </c>
      <c r="G815" s="9" t="s">
        <v>48</v>
      </c>
      <c r="H815" s="9" t="s">
        <v>47</v>
      </c>
      <c r="I815" s="10" t="s">
        <v>50</v>
      </c>
      <c r="J815" s="10" t="s">
        <v>51</v>
      </c>
      <c r="K815" s="10" t="s">
        <v>52</v>
      </c>
      <c r="L815" s="28"/>
      <c r="M815" s="28"/>
    </row>
    <row r="816" spans="1:13" x14ac:dyDescent="0.2">
      <c r="A816" s="28"/>
      <c r="B816" s="28"/>
      <c r="C816" s="28"/>
      <c r="D816" s="28"/>
      <c r="E816" s="28"/>
      <c r="F816" s="25">
        <v>0</v>
      </c>
      <c r="G816" s="25">
        <v>5</v>
      </c>
      <c r="H816" s="25">
        <v>10</v>
      </c>
      <c r="I816" s="25" t="s">
        <v>53</v>
      </c>
      <c r="J816" s="25" t="s">
        <v>54</v>
      </c>
      <c r="K816" s="25" t="s">
        <v>55</v>
      </c>
      <c r="L816" s="28"/>
      <c r="M816" s="28"/>
    </row>
    <row r="817" spans="1:13" x14ac:dyDescent="0.2">
      <c r="A817" s="12" t="s">
        <v>3</v>
      </c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13">
        <v>10</v>
      </c>
      <c r="M817" s="30">
        <f>F824/L824</f>
        <v>0</v>
      </c>
    </row>
    <row r="818" spans="1:13" x14ac:dyDescent="0.2">
      <c r="A818" s="12" t="s">
        <v>4</v>
      </c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13">
        <v>10</v>
      </c>
      <c r="M818" s="30"/>
    </row>
    <row r="819" spans="1:13" x14ac:dyDescent="0.2">
      <c r="A819" s="12" t="s">
        <v>5</v>
      </c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13">
        <v>10</v>
      </c>
      <c r="M819" s="30"/>
    </row>
    <row r="820" spans="1:13" x14ac:dyDescent="0.2">
      <c r="A820" s="12" t="s">
        <v>6</v>
      </c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13">
        <v>10</v>
      </c>
      <c r="M820" s="30"/>
    </row>
    <row r="821" spans="1:13" x14ac:dyDescent="0.2">
      <c r="A821" s="12" t="s">
        <v>7</v>
      </c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13">
        <v>10</v>
      </c>
      <c r="M821" s="30"/>
    </row>
    <row r="822" spans="1:13" x14ac:dyDescent="0.2">
      <c r="A822" s="12" t="s">
        <v>8</v>
      </c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13">
        <v>10</v>
      </c>
      <c r="M822" s="30"/>
    </row>
    <row r="823" spans="1:13" x14ac:dyDescent="0.2">
      <c r="A823" s="12" t="s">
        <v>9</v>
      </c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13">
        <v>10</v>
      </c>
      <c r="M823" s="30"/>
    </row>
    <row r="824" spans="1:13" x14ac:dyDescent="0.2">
      <c r="A824" s="14" t="s">
        <v>67</v>
      </c>
      <c r="B824" s="34"/>
      <c r="C824" s="34"/>
      <c r="D824" s="34"/>
      <c r="E824" s="34"/>
      <c r="F824" s="29">
        <f>SUM(F817:H823)</f>
        <v>0</v>
      </c>
      <c r="G824" s="29"/>
      <c r="H824" s="29"/>
      <c r="I824" s="34"/>
      <c r="J824" s="34"/>
      <c r="K824" s="34"/>
      <c r="L824" s="15">
        <f>SUM(L817:L823)</f>
        <v>70</v>
      </c>
      <c r="M824" s="30"/>
    </row>
    <row r="825" spans="1:13" x14ac:dyDescent="0.2">
      <c r="A825" s="28">
        <v>3.67</v>
      </c>
      <c r="B825" s="28" t="s">
        <v>44</v>
      </c>
      <c r="C825" s="28"/>
      <c r="D825" s="28"/>
      <c r="E825" s="28"/>
      <c r="F825" s="28" t="s">
        <v>45</v>
      </c>
      <c r="G825" s="28"/>
      <c r="H825" s="28"/>
      <c r="I825" s="28" t="s">
        <v>49</v>
      </c>
      <c r="J825" s="28"/>
      <c r="K825" s="28"/>
      <c r="L825" s="28" t="s">
        <v>56</v>
      </c>
      <c r="M825" s="28" t="s">
        <v>68</v>
      </c>
    </row>
    <row r="826" spans="1:13" ht="63.75" x14ac:dyDescent="0.2">
      <c r="A826" s="28"/>
      <c r="B826" s="28" t="s">
        <v>29</v>
      </c>
      <c r="C826" s="28" t="s">
        <v>30</v>
      </c>
      <c r="D826" s="28" t="s">
        <v>31</v>
      </c>
      <c r="E826" s="28" t="s">
        <v>32</v>
      </c>
      <c r="F826" s="9" t="s">
        <v>46</v>
      </c>
      <c r="G826" s="9" t="s">
        <v>48</v>
      </c>
      <c r="H826" s="9" t="s">
        <v>47</v>
      </c>
      <c r="I826" s="10" t="s">
        <v>50</v>
      </c>
      <c r="J826" s="10" t="s">
        <v>51</v>
      </c>
      <c r="K826" s="10" t="s">
        <v>52</v>
      </c>
      <c r="L826" s="28"/>
      <c r="M826" s="28"/>
    </row>
    <row r="827" spans="1:13" x14ac:dyDescent="0.2">
      <c r="A827" s="28"/>
      <c r="B827" s="28"/>
      <c r="C827" s="28"/>
      <c r="D827" s="28"/>
      <c r="E827" s="28"/>
      <c r="F827" s="25">
        <v>0</v>
      </c>
      <c r="G827" s="25">
        <v>5</v>
      </c>
      <c r="H827" s="25">
        <v>10</v>
      </c>
      <c r="I827" s="25" t="s">
        <v>53</v>
      </c>
      <c r="J827" s="25" t="s">
        <v>54</v>
      </c>
      <c r="K827" s="25" t="s">
        <v>55</v>
      </c>
      <c r="L827" s="28"/>
      <c r="M827" s="28"/>
    </row>
    <row r="828" spans="1:13" x14ac:dyDescent="0.2">
      <c r="A828" s="12" t="s">
        <v>3</v>
      </c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13">
        <v>10</v>
      </c>
      <c r="M828" s="30">
        <f>F831/L831</f>
        <v>0</v>
      </c>
    </row>
    <row r="829" spans="1:13" x14ac:dyDescent="0.2">
      <c r="A829" s="12" t="s">
        <v>4</v>
      </c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13">
        <v>10</v>
      </c>
      <c r="M829" s="30"/>
    </row>
    <row r="830" spans="1:13" x14ac:dyDescent="0.2">
      <c r="A830" s="12" t="s">
        <v>5</v>
      </c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13">
        <v>10</v>
      </c>
      <c r="M830" s="30"/>
    </row>
    <row r="831" spans="1:13" x14ac:dyDescent="0.2">
      <c r="A831" s="14" t="s">
        <v>67</v>
      </c>
      <c r="B831" s="34"/>
      <c r="C831" s="34"/>
      <c r="D831" s="34"/>
      <c r="E831" s="34"/>
      <c r="F831" s="29">
        <f>SUM(F828:H830)</f>
        <v>0</v>
      </c>
      <c r="G831" s="29"/>
      <c r="H831" s="29"/>
      <c r="I831" s="34"/>
      <c r="J831" s="34"/>
      <c r="K831" s="34"/>
      <c r="L831" s="15">
        <f>SUM(L828:L830)</f>
        <v>30</v>
      </c>
      <c r="M831" s="30"/>
    </row>
    <row r="832" spans="1:13" x14ac:dyDescent="0.2">
      <c r="A832" s="28">
        <v>3.68</v>
      </c>
      <c r="B832" s="28" t="s">
        <v>44</v>
      </c>
      <c r="C832" s="28"/>
      <c r="D832" s="28"/>
      <c r="E832" s="28"/>
      <c r="F832" s="28" t="s">
        <v>45</v>
      </c>
      <c r="G832" s="28"/>
      <c r="H832" s="28"/>
      <c r="I832" s="28" t="s">
        <v>49</v>
      </c>
      <c r="J832" s="28"/>
      <c r="K832" s="28"/>
      <c r="L832" s="28" t="s">
        <v>56</v>
      </c>
      <c r="M832" s="28" t="s">
        <v>68</v>
      </c>
    </row>
    <row r="833" spans="1:13" ht="63.75" x14ac:dyDescent="0.2">
      <c r="A833" s="28"/>
      <c r="B833" s="28" t="s">
        <v>29</v>
      </c>
      <c r="C833" s="28" t="s">
        <v>30</v>
      </c>
      <c r="D833" s="28" t="s">
        <v>31</v>
      </c>
      <c r="E833" s="28" t="s">
        <v>32</v>
      </c>
      <c r="F833" s="9" t="s">
        <v>46</v>
      </c>
      <c r="G833" s="9" t="s">
        <v>48</v>
      </c>
      <c r="H833" s="9" t="s">
        <v>47</v>
      </c>
      <c r="I833" s="10" t="s">
        <v>50</v>
      </c>
      <c r="J833" s="10" t="s">
        <v>51</v>
      </c>
      <c r="K833" s="10" t="s">
        <v>52</v>
      </c>
      <c r="L833" s="28"/>
      <c r="M833" s="28"/>
    </row>
    <row r="834" spans="1:13" x14ac:dyDescent="0.2">
      <c r="A834" s="28"/>
      <c r="B834" s="28"/>
      <c r="C834" s="28"/>
      <c r="D834" s="28"/>
      <c r="E834" s="28"/>
      <c r="F834" s="25">
        <v>0</v>
      </c>
      <c r="G834" s="25">
        <v>5</v>
      </c>
      <c r="H834" s="25">
        <v>10</v>
      </c>
      <c r="I834" s="25" t="s">
        <v>53</v>
      </c>
      <c r="J834" s="25" t="s">
        <v>54</v>
      </c>
      <c r="K834" s="25" t="s">
        <v>55</v>
      </c>
      <c r="L834" s="28"/>
      <c r="M834" s="28"/>
    </row>
    <row r="835" spans="1:13" x14ac:dyDescent="0.2">
      <c r="A835" s="12" t="s">
        <v>3</v>
      </c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13">
        <v>10</v>
      </c>
      <c r="M835" s="30">
        <f>F837/L837</f>
        <v>0</v>
      </c>
    </row>
    <row r="836" spans="1:13" x14ac:dyDescent="0.2">
      <c r="A836" s="12" t="s">
        <v>4</v>
      </c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13">
        <v>10</v>
      </c>
      <c r="M836" s="30"/>
    </row>
    <row r="837" spans="1:13" x14ac:dyDescent="0.2">
      <c r="A837" s="14" t="s">
        <v>67</v>
      </c>
      <c r="B837" s="34"/>
      <c r="C837" s="34"/>
      <c r="D837" s="34"/>
      <c r="E837" s="34"/>
      <c r="F837" s="29">
        <f>SUM(F835:H836)</f>
        <v>0</v>
      </c>
      <c r="G837" s="29"/>
      <c r="H837" s="29"/>
      <c r="I837" s="34"/>
      <c r="J837" s="34"/>
      <c r="K837" s="34"/>
      <c r="L837" s="15">
        <f>SUM(L835:L836)</f>
        <v>20</v>
      </c>
      <c r="M837" s="30"/>
    </row>
    <row r="838" spans="1:13" x14ac:dyDescent="0.2">
      <c r="A838" s="28">
        <v>3.69</v>
      </c>
      <c r="B838" s="28" t="s">
        <v>44</v>
      </c>
      <c r="C838" s="28"/>
      <c r="D838" s="28"/>
      <c r="E838" s="28"/>
      <c r="F838" s="28" t="s">
        <v>45</v>
      </c>
      <c r="G838" s="28"/>
      <c r="H838" s="28"/>
      <c r="I838" s="28" t="s">
        <v>49</v>
      </c>
      <c r="J838" s="28"/>
      <c r="K838" s="28"/>
      <c r="L838" s="28" t="s">
        <v>56</v>
      </c>
      <c r="M838" s="28" t="s">
        <v>68</v>
      </c>
    </row>
    <row r="839" spans="1:13" ht="63.75" x14ac:dyDescent="0.2">
      <c r="A839" s="28"/>
      <c r="B839" s="28" t="s">
        <v>29</v>
      </c>
      <c r="C839" s="28" t="s">
        <v>30</v>
      </c>
      <c r="D839" s="28" t="s">
        <v>31</v>
      </c>
      <c r="E839" s="28" t="s">
        <v>32</v>
      </c>
      <c r="F839" s="9" t="s">
        <v>46</v>
      </c>
      <c r="G839" s="9" t="s">
        <v>48</v>
      </c>
      <c r="H839" s="9" t="s">
        <v>47</v>
      </c>
      <c r="I839" s="10" t="s">
        <v>50</v>
      </c>
      <c r="J839" s="10" t="s">
        <v>51</v>
      </c>
      <c r="K839" s="10" t="s">
        <v>52</v>
      </c>
      <c r="L839" s="28"/>
      <c r="M839" s="28"/>
    </row>
    <row r="840" spans="1:13" x14ac:dyDescent="0.2">
      <c r="A840" s="28"/>
      <c r="B840" s="28"/>
      <c r="C840" s="28"/>
      <c r="D840" s="28"/>
      <c r="E840" s="28"/>
      <c r="F840" s="25">
        <v>0</v>
      </c>
      <c r="G840" s="25">
        <v>5</v>
      </c>
      <c r="H840" s="25">
        <v>10</v>
      </c>
      <c r="I840" s="25" t="s">
        <v>53</v>
      </c>
      <c r="J840" s="25" t="s">
        <v>54</v>
      </c>
      <c r="K840" s="25" t="s">
        <v>55</v>
      </c>
      <c r="L840" s="28"/>
      <c r="M840" s="28"/>
    </row>
    <row r="841" spans="1:13" x14ac:dyDescent="0.2">
      <c r="A841" s="12" t="s">
        <v>3</v>
      </c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13">
        <v>10</v>
      </c>
      <c r="M841" s="30">
        <f>F844/L844</f>
        <v>0</v>
      </c>
    </row>
    <row r="842" spans="1:13" x14ac:dyDescent="0.2">
      <c r="A842" s="12" t="s">
        <v>4</v>
      </c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13">
        <v>10</v>
      </c>
      <c r="M842" s="30"/>
    </row>
    <row r="843" spans="1:13" x14ac:dyDescent="0.2">
      <c r="A843" s="12" t="s">
        <v>5</v>
      </c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13">
        <v>10</v>
      </c>
      <c r="M843" s="30"/>
    </row>
    <row r="844" spans="1:13" x14ac:dyDescent="0.2">
      <c r="A844" s="14" t="s">
        <v>67</v>
      </c>
      <c r="B844" s="34"/>
      <c r="C844" s="34"/>
      <c r="D844" s="34"/>
      <c r="E844" s="34"/>
      <c r="F844" s="29">
        <f>SUM(F841:H843)</f>
        <v>0</v>
      </c>
      <c r="G844" s="29"/>
      <c r="H844" s="29"/>
      <c r="I844" s="34"/>
      <c r="J844" s="34"/>
      <c r="K844" s="34"/>
      <c r="L844" s="15">
        <f>SUM(L841:L843)</f>
        <v>30</v>
      </c>
      <c r="M844" s="30"/>
    </row>
    <row r="845" spans="1:13" x14ac:dyDescent="0.2">
      <c r="A845" s="28" t="s">
        <v>95</v>
      </c>
      <c r="B845" s="28" t="s">
        <v>44</v>
      </c>
      <c r="C845" s="28"/>
      <c r="D845" s="28"/>
      <c r="E845" s="28"/>
      <c r="F845" s="28" t="s">
        <v>45</v>
      </c>
      <c r="G845" s="28"/>
      <c r="H845" s="28"/>
      <c r="I845" s="28" t="s">
        <v>49</v>
      </c>
      <c r="J845" s="28"/>
      <c r="K845" s="28"/>
      <c r="L845" s="28" t="s">
        <v>56</v>
      </c>
      <c r="M845" s="28" t="s">
        <v>68</v>
      </c>
    </row>
    <row r="846" spans="1:13" ht="63.75" x14ac:dyDescent="0.2">
      <c r="A846" s="28"/>
      <c r="B846" s="28" t="s">
        <v>29</v>
      </c>
      <c r="C846" s="28" t="s">
        <v>30</v>
      </c>
      <c r="D846" s="28" t="s">
        <v>31</v>
      </c>
      <c r="E846" s="28" t="s">
        <v>32</v>
      </c>
      <c r="F846" s="9" t="s">
        <v>46</v>
      </c>
      <c r="G846" s="9" t="s">
        <v>48</v>
      </c>
      <c r="H846" s="9" t="s">
        <v>47</v>
      </c>
      <c r="I846" s="10" t="s">
        <v>50</v>
      </c>
      <c r="J846" s="10" t="s">
        <v>51</v>
      </c>
      <c r="K846" s="10" t="s">
        <v>52</v>
      </c>
      <c r="L846" s="28"/>
      <c r="M846" s="28"/>
    </row>
    <row r="847" spans="1:13" x14ac:dyDescent="0.2">
      <c r="A847" s="28"/>
      <c r="B847" s="28"/>
      <c r="C847" s="28"/>
      <c r="D847" s="28"/>
      <c r="E847" s="28"/>
      <c r="F847" s="25">
        <v>0</v>
      </c>
      <c r="G847" s="25">
        <v>5</v>
      </c>
      <c r="H847" s="25">
        <v>10</v>
      </c>
      <c r="I847" s="25" t="s">
        <v>53</v>
      </c>
      <c r="J847" s="25" t="s">
        <v>54</v>
      </c>
      <c r="K847" s="25" t="s">
        <v>55</v>
      </c>
      <c r="L847" s="28"/>
      <c r="M847" s="28"/>
    </row>
    <row r="848" spans="1:13" x14ac:dyDescent="0.2">
      <c r="A848" s="12" t="s">
        <v>3</v>
      </c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13">
        <v>10</v>
      </c>
      <c r="M848" s="30">
        <f>F850/L850</f>
        <v>0</v>
      </c>
    </row>
    <row r="849" spans="1:13" x14ac:dyDescent="0.2">
      <c r="A849" s="12" t="s">
        <v>4</v>
      </c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13">
        <v>10</v>
      </c>
      <c r="M849" s="30"/>
    </row>
    <row r="850" spans="1:13" x14ac:dyDescent="0.2">
      <c r="A850" s="14" t="s">
        <v>67</v>
      </c>
      <c r="B850" s="34"/>
      <c r="C850" s="34"/>
      <c r="D850" s="34"/>
      <c r="E850" s="34"/>
      <c r="F850" s="29">
        <f>SUM(F848:H849)</f>
        <v>0</v>
      </c>
      <c r="G850" s="29"/>
      <c r="H850" s="29"/>
      <c r="I850" s="34"/>
      <c r="J850" s="34"/>
      <c r="K850" s="34"/>
      <c r="L850" s="15">
        <f>SUM(L848:L849)</f>
        <v>20</v>
      </c>
      <c r="M850" s="30"/>
    </row>
    <row r="851" spans="1:13" x14ac:dyDescent="0.2">
      <c r="A851" s="28">
        <v>3.71</v>
      </c>
      <c r="B851" s="28" t="s">
        <v>44</v>
      </c>
      <c r="C851" s="28"/>
      <c r="D851" s="28"/>
      <c r="E851" s="28"/>
      <c r="F851" s="28" t="s">
        <v>45</v>
      </c>
      <c r="G851" s="28"/>
      <c r="H851" s="28"/>
      <c r="I851" s="28" t="s">
        <v>49</v>
      </c>
      <c r="J851" s="28"/>
      <c r="K851" s="28"/>
      <c r="L851" s="28" t="s">
        <v>56</v>
      </c>
      <c r="M851" s="28" t="s">
        <v>68</v>
      </c>
    </row>
    <row r="852" spans="1:13" ht="63.75" x14ac:dyDescent="0.2">
      <c r="A852" s="28"/>
      <c r="B852" s="28" t="s">
        <v>29</v>
      </c>
      <c r="C852" s="28" t="s">
        <v>30</v>
      </c>
      <c r="D852" s="28" t="s">
        <v>31</v>
      </c>
      <c r="E852" s="28" t="s">
        <v>32</v>
      </c>
      <c r="F852" s="9" t="s">
        <v>46</v>
      </c>
      <c r="G852" s="9" t="s">
        <v>48</v>
      </c>
      <c r="H852" s="9" t="s">
        <v>47</v>
      </c>
      <c r="I852" s="10" t="s">
        <v>50</v>
      </c>
      <c r="J852" s="10" t="s">
        <v>51</v>
      </c>
      <c r="K852" s="10" t="s">
        <v>52</v>
      </c>
      <c r="L852" s="28"/>
      <c r="M852" s="28"/>
    </row>
    <row r="853" spans="1:13" x14ac:dyDescent="0.2">
      <c r="A853" s="28"/>
      <c r="B853" s="28"/>
      <c r="C853" s="28"/>
      <c r="D853" s="28"/>
      <c r="E853" s="28"/>
      <c r="F853" s="25">
        <v>0</v>
      </c>
      <c r="G853" s="25">
        <v>5</v>
      </c>
      <c r="H853" s="25">
        <v>10</v>
      </c>
      <c r="I853" s="25" t="s">
        <v>53</v>
      </c>
      <c r="J853" s="25" t="s">
        <v>54</v>
      </c>
      <c r="K853" s="25" t="s">
        <v>55</v>
      </c>
      <c r="L853" s="28"/>
      <c r="M853" s="28"/>
    </row>
    <row r="854" spans="1:13" x14ac:dyDescent="0.2">
      <c r="A854" s="12" t="s">
        <v>3</v>
      </c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13">
        <v>10</v>
      </c>
      <c r="M854" s="30">
        <f>F856/L856</f>
        <v>0</v>
      </c>
    </row>
    <row r="855" spans="1:13" x14ac:dyDescent="0.2">
      <c r="A855" s="12" t="s">
        <v>4</v>
      </c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13">
        <v>10</v>
      </c>
      <c r="M855" s="30"/>
    </row>
    <row r="856" spans="1:13" x14ac:dyDescent="0.2">
      <c r="A856" s="14" t="s">
        <v>67</v>
      </c>
      <c r="B856" s="34"/>
      <c r="C856" s="34"/>
      <c r="D856" s="34"/>
      <c r="E856" s="34"/>
      <c r="F856" s="29">
        <f>SUM(F854:H855)</f>
        <v>0</v>
      </c>
      <c r="G856" s="29"/>
      <c r="H856" s="29"/>
      <c r="I856" s="34"/>
      <c r="J856" s="34"/>
      <c r="K856" s="34"/>
      <c r="L856" s="15">
        <f>SUM(L854:L855)</f>
        <v>20</v>
      </c>
      <c r="M856" s="30"/>
    </row>
    <row r="857" spans="1:13" x14ac:dyDescent="0.2">
      <c r="A857" s="28">
        <v>3.72</v>
      </c>
      <c r="B857" s="28" t="s">
        <v>44</v>
      </c>
      <c r="C857" s="28"/>
      <c r="D857" s="28"/>
      <c r="E857" s="28"/>
      <c r="F857" s="28" t="s">
        <v>45</v>
      </c>
      <c r="G857" s="28"/>
      <c r="H857" s="28"/>
      <c r="I857" s="28" t="s">
        <v>49</v>
      </c>
      <c r="J857" s="28"/>
      <c r="K857" s="28"/>
      <c r="L857" s="28" t="s">
        <v>56</v>
      </c>
      <c r="M857" s="28" t="s">
        <v>68</v>
      </c>
    </row>
    <row r="858" spans="1:13" ht="63.75" x14ac:dyDescent="0.2">
      <c r="A858" s="28"/>
      <c r="B858" s="28" t="s">
        <v>29</v>
      </c>
      <c r="C858" s="28" t="s">
        <v>30</v>
      </c>
      <c r="D858" s="28" t="s">
        <v>31</v>
      </c>
      <c r="E858" s="28" t="s">
        <v>32</v>
      </c>
      <c r="F858" s="9" t="s">
        <v>46</v>
      </c>
      <c r="G858" s="9" t="s">
        <v>48</v>
      </c>
      <c r="H858" s="9" t="s">
        <v>47</v>
      </c>
      <c r="I858" s="10" t="s">
        <v>50</v>
      </c>
      <c r="J858" s="10" t="s">
        <v>51</v>
      </c>
      <c r="K858" s="10" t="s">
        <v>52</v>
      </c>
      <c r="L858" s="28"/>
      <c r="M858" s="28"/>
    </row>
    <row r="859" spans="1:13" x14ac:dyDescent="0.2">
      <c r="A859" s="28"/>
      <c r="B859" s="28"/>
      <c r="C859" s="28"/>
      <c r="D859" s="28"/>
      <c r="E859" s="28"/>
      <c r="F859" s="25">
        <v>0</v>
      </c>
      <c r="G859" s="25">
        <v>5</v>
      </c>
      <c r="H859" s="25">
        <v>10</v>
      </c>
      <c r="I859" s="25" t="s">
        <v>53</v>
      </c>
      <c r="J859" s="25" t="s">
        <v>54</v>
      </c>
      <c r="K859" s="25" t="s">
        <v>55</v>
      </c>
      <c r="L859" s="28"/>
      <c r="M859" s="28"/>
    </row>
    <row r="860" spans="1:13" x14ac:dyDescent="0.2">
      <c r="A860" s="12" t="s">
        <v>3</v>
      </c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13">
        <v>10</v>
      </c>
      <c r="M860" s="30">
        <f>F862/L862</f>
        <v>0</v>
      </c>
    </row>
    <row r="861" spans="1:13" x14ac:dyDescent="0.2">
      <c r="A861" s="12" t="s">
        <v>4</v>
      </c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13">
        <v>10</v>
      </c>
      <c r="M861" s="30"/>
    </row>
    <row r="862" spans="1:13" x14ac:dyDescent="0.2">
      <c r="A862" s="14" t="s">
        <v>67</v>
      </c>
      <c r="B862" s="34"/>
      <c r="C862" s="34"/>
      <c r="D862" s="34"/>
      <c r="E862" s="34"/>
      <c r="F862" s="29">
        <f>SUM(F860:H861)</f>
        <v>0</v>
      </c>
      <c r="G862" s="29"/>
      <c r="H862" s="29"/>
      <c r="I862" s="34"/>
      <c r="J862" s="34"/>
      <c r="K862" s="34"/>
      <c r="L862" s="15">
        <f>SUM(L860:L861)</f>
        <v>20</v>
      </c>
      <c r="M862" s="30"/>
    </row>
    <row r="863" spans="1:13" x14ac:dyDescent="0.2">
      <c r="A863" s="28">
        <v>3.73</v>
      </c>
      <c r="B863" s="28" t="s">
        <v>44</v>
      </c>
      <c r="C863" s="28"/>
      <c r="D863" s="28"/>
      <c r="E863" s="28"/>
      <c r="F863" s="28" t="s">
        <v>45</v>
      </c>
      <c r="G863" s="28"/>
      <c r="H863" s="28"/>
      <c r="I863" s="28" t="s">
        <v>49</v>
      </c>
      <c r="J863" s="28"/>
      <c r="K863" s="28"/>
      <c r="L863" s="28" t="s">
        <v>56</v>
      </c>
      <c r="M863" s="28" t="s">
        <v>68</v>
      </c>
    </row>
    <row r="864" spans="1:13" ht="63.75" x14ac:dyDescent="0.2">
      <c r="A864" s="28"/>
      <c r="B864" s="28" t="s">
        <v>29</v>
      </c>
      <c r="C864" s="28" t="s">
        <v>30</v>
      </c>
      <c r="D864" s="28" t="s">
        <v>31</v>
      </c>
      <c r="E864" s="28" t="s">
        <v>32</v>
      </c>
      <c r="F864" s="9" t="s">
        <v>46</v>
      </c>
      <c r="G864" s="9" t="s">
        <v>48</v>
      </c>
      <c r="H864" s="9" t="s">
        <v>47</v>
      </c>
      <c r="I864" s="10" t="s">
        <v>50</v>
      </c>
      <c r="J864" s="10" t="s">
        <v>51</v>
      </c>
      <c r="K864" s="10" t="s">
        <v>52</v>
      </c>
      <c r="L864" s="28"/>
      <c r="M864" s="28"/>
    </row>
    <row r="865" spans="1:13" x14ac:dyDescent="0.2">
      <c r="A865" s="28"/>
      <c r="B865" s="28"/>
      <c r="C865" s="28"/>
      <c r="D865" s="28"/>
      <c r="E865" s="28"/>
      <c r="F865" s="25">
        <v>0</v>
      </c>
      <c r="G865" s="25">
        <v>5</v>
      </c>
      <c r="H865" s="25">
        <v>10</v>
      </c>
      <c r="I865" s="25" t="s">
        <v>53</v>
      </c>
      <c r="J865" s="25" t="s">
        <v>54</v>
      </c>
      <c r="K865" s="25" t="s">
        <v>55</v>
      </c>
      <c r="L865" s="28"/>
      <c r="M865" s="28"/>
    </row>
    <row r="866" spans="1:13" x14ac:dyDescent="0.2">
      <c r="A866" s="12" t="s">
        <v>3</v>
      </c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13">
        <v>10</v>
      </c>
      <c r="M866" s="30">
        <f>F873/L873</f>
        <v>0</v>
      </c>
    </row>
    <row r="867" spans="1:13" x14ac:dyDescent="0.2">
      <c r="A867" s="12" t="s">
        <v>4</v>
      </c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13">
        <v>10</v>
      </c>
      <c r="M867" s="30"/>
    </row>
    <row r="868" spans="1:13" x14ac:dyDescent="0.2">
      <c r="A868" s="12" t="s">
        <v>5</v>
      </c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13">
        <v>10</v>
      </c>
      <c r="M868" s="30"/>
    </row>
    <row r="869" spans="1:13" x14ac:dyDescent="0.2">
      <c r="A869" s="12" t="s">
        <v>6</v>
      </c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13">
        <v>10</v>
      </c>
      <c r="M869" s="30"/>
    </row>
    <row r="870" spans="1:13" x14ac:dyDescent="0.2">
      <c r="A870" s="12" t="s">
        <v>7</v>
      </c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13">
        <v>10</v>
      </c>
      <c r="M870" s="30"/>
    </row>
    <row r="871" spans="1:13" x14ac:dyDescent="0.2">
      <c r="A871" s="12" t="s">
        <v>8</v>
      </c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13">
        <v>10</v>
      </c>
      <c r="M871" s="30"/>
    </row>
    <row r="872" spans="1:13" x14ac:dyDescent="0.2">
      <c r="A872" s="12" t="s">
        <v>9</v>
      </c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13">
        <v>10</v>
      </c>
      <c r="M872" s="30"/>
    </row>
    <row r="873" spans="1:13" x14ac:dyDescent="0.2">
      <c r="A873" s="14" t="s">
        <v>67</v>
      </c>
      <c r="B873" s="34"/>
      <c r="C873" s="34"/>
      <c r="D873" s="34"/>
      <c r="E873" s="34"/>
      <c r="F873" s="29">
        <f>SUM(F866:H872)</f>
        <v>0</v>
      </c>
      <c r="G873" s="29"/>
      <c r="H873" s="29"/>
      <c r="I873" s="34"/>
      <c r="J873" s="34"/>
      <c r="K873" s="34"/>
      <c r="L873" s="15">
        <f>SUM(L866:L872)</f>
        <v>70</v>
      </c>
      <c r="M873" s="30"/>
    </row>
    <row r="874" spans="1:13" x14ac:dyDescent="0.2">
      <c r="A874" s="28">
        <v>3.74</v>
      </c>
      <c r="B874" s="28" t="s">
        <v>44</v>
      </c>
      <c r="C874" s="28"/>
      <c r="D874" s="28"/>
      <c r="E874" s="28"/>
      <c r="F874" s="28" t="s">
        <v>45</v>
      </c>
      <c r="G874" s="28"/>
      <c r="H874" s="28"/>
      <c r="I874" s="28" t="s">
        <v>49</v>
      </c>
      <c r="J874" s="28"/>
      <c r="K874" s="28"/>
      <c r="L874" s="28" t="s">
        <v>56</v>
      </c>
      <c r="M874" s="28" t="s">
        <v>68</v>
      </c>
    </row>
    <row r="875" spans="1:13" ht="63.75" x14ac:dyDescent="0.2">
      <c r="A875" s="28"/>
      <c r="B875" s="28" t="s">
        <v>29</v>
      </c>
      <c r="C875" s="28" t="s">
        <v>30</v>
      </c>
      <c r="D875" s="28" t="s">
        <v>31</v>
      </c>
      <c r="E875" s="28" t="s">
        <v>32</v>
      </c>
      <c r="F875" s="9" t="s">
        <v>46</v>
      </c>
      <c r="G875" s="9" t="s">
        <v>48</v>
      </c>
      <c r="H875" s="9" t="s">
        <v>47</v>
      </c>
      <c r="I875" s="10" t="s">
        <v>50</v>
      </c>
      <c r="J875" s="10" t="s">
        <v>51</v>
      </c>
      <c r="K875" s="10" t="s">
        <v>52</v>
      </c>
      <c r="L875" s="28"/>
      <c r="M875" s="28"/>
    </row>
    <row r="876" spans="1:13" x14ac:dyDescent="0.2">
      <c r="A876" s="28"/>
      <c r="B876" s="28"/>
      <c r="C876" s="28"/>
      <c r="D876" s="28"/>
      <c r="E876" s="28"/>
      <c r="F876" s="25">
        <v>0</v>
      </c>
      <c r="G876" s="25">
        <v>5</v>
      </c>
      <c r="H876" s="25">
        <v>10</v>
      </c>
      <c r="I876" s="25" t="s">
        <v>53</v>
      </c>
      <c r="J876" s="25" t="s">
        <v>54</v>
      </c>
      <c r="K876" s="25" t="s">
        <v>55</v>
      </c>
      <c r="L876" s="28"/>
      <c r="M876" s="28"/>
    </row>
    <row r="877" spans="1:13" x14ac:dyDescent="0.2">
      <c r="A877" s="12" t="s">
        <v>3</v>
      </c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13">
        <v>10</v>
      </c>
      <c r="M877" s="30">
        <f>F881/L881</f>
        <v>0</v>
      </c>
    </row>
    <row r="878" spans="1:13" x14ac:dyDescent="0.2">
      <c r="A878" s="12" t="s">
        <v>4</v>
      </c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13">
        <v>10</v>
      </c>
      <c r="M878" s="30"/>
    </row>
    <row r="879" spans="1:13" x14ac:dyDescent="0.2">
      <c r="A879" s="12" t="s">
        <v>5</v>
      </c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13">
        <v>10</v>
      </c>
      <c r="M879" s="30"/>
    </row>
    <row r="880" spans="1:13" x14ac:dyDescent="0.2">
      <c r="A880" s="12" t="s">
        <v>6</v>
      </c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13">
        <v>10</v>
      </c>
      <c r="M880" s="30"/>
    </row>
    <row r="881" spans="1:13" x14ac:dyDescent="0.2">
      <c r="A881" s="14" t="s">
        <v>67</v>
      </c>
      <c r="B881" s="34"/>
      <c r="C881" s="34"/>
      <c r="D881" s="34"/>
      <c r="E881" s="34"/>
      <c r="F881" s="29">
        <f>SUM(F877:H880)</f>
        <v>0</v>
      </c>
      <c r="G881" s="29"/>
      <c r="H881" s="29"/>
      <c r="I881" s="34"/>
      <c r="J881" s="34"/>
      <c r="K881" s="34"/>
      <c r="L881" s="15">
        <f>SUM(L877:L880)</f>
        <v>40</v>
      </c>
      <c r="M881" s="30"/>
    </row>
    <row r="882" spans="1:13" x14ac:dyDescent="0.2">
      <c r="A882" s="28">
        <v>3.75</v>
      </c>
      <c r="B882" s="28" t="s">
        <v>44</v>
      </c>
      <c r="C882" s="28"/>
      <c r="D882" s="28"/>
      <c r="E882" s="28"/>
      <c r="F882" s="28" t="s">
        <v>45</v>
      </c>
      <c r="G882" s="28"/>
      <c r="H882" s="28"/>
      <c r="I882" s="28" t="s">
        <v>49</v>
      </c>
      <c r="J882" s="28"/>
      <c r="K882" s="28"/>
      <c r="L882" s="28" t="s">
        <v>56</v>
      </c>
      <c r="M882" s="28" t="s">
        <v>68</v>
      </c>
    </row>
    <row r="883" spans="1:13" ht="63.75" x14ac:dyDescent="0.2">
      <c r="A883" s="28"/>
      <c r="B883" s="28" t="s">
        <v>29</v>
      </c>
      <c r="C883" s="28" t="s">
        <v>30</v>
      </c>
      <c r="D883" s="28" t="s">
        <v>31</v>
      </c>
      <c r="E883" s="28" t="s">
        <v>32</v>
      </c>
      <c r="F883" s="9" t="s">
        <v>46</v>
      </c>
      <c r="G883" s="9" t="s">
        <v>48</v>
      </c>
      <c r="H883" s="9" t="s">
        <v>47</v>
      </c>
      <c r="I883" s="10" t="s">
        <v>50</v>
      </c>
      <c r="J883" s="10" t="s">
        <v>51</v>
      </c>
      <c r="K883" s="10" t="s">
        <v>52</v>
      </c>
      <c r="L883" s="28"/>
      <c r="M883" s="28"/>
    </row>
    <row r="884" spans="1:13" x14ac:dyDescent="0.2">
      <c r="A884" s="28"/>
      <c r="B884" s="28"/>
      <c r="C884" s="28"/>
      <c r="D884" s="28"/>
      <c r="E884" s="28"/>
      <c r="F884" s="25">
        <v>0</v>
      </c>
      <c r="G884" s="25">
        <v>5</v>
      </c>
      <c r="H884" s="25">
        <v>10</v>
      </c>
      <c r="I884" s="25" t="s">
        <v>53</v>
      </c>
      <c r="J884" s="25" t="s">
        <v>54</v>
      </c>
      <c r="K884" s="25" t="s">
        <v>55</v>
      </c>
      <c r="L884" s="28"/>
      <c r="M884" s="28"/>
    </row>
    <row r="885" spans="1:13" x14ac:dyDescent="0.2">
      <c r="A885" s="12" t="s">
        <v>3</v>
      </c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13">
        <v>10</v>
      </c>
      <c r="M885" s="30">
        <f>F890/L890</f>
        <v>0</v>
      </c>
    </row>
    <row r="886" spans="1:13" x14ac:dyDescent="0.2">
      <c r="A886" s="12" t="s">
        <v>4</v>
      </c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13">
        <v>10</v>
      </c>
      <c r="M886" s="30"/>
    </row>
    <row r="887" spans="1:13" x14ac:dyDescent="0.2">
      <c r="A887" s="12" t="s">
        <v>5</v>
      </c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13">
        <v>10</v>
      </c>
      <c r="M887" s="30"/>
    </row>
    <row r="888" spans="1:13" x14ac:dyDescent="0.2">
      <c r="A888" s="12" t="s">
        <v>6</v>
      </c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13">
        <v>10</v>
      </c>
      <c r="M888" s="30"/>
    </row>
    <row r="889" spans="1:13" x14ac:dyDescent="0.2">
      <c r="A889" s="12" t="s">
        <v>7</v>
      </c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13">
        <v>10</v>
      </c>
      <c r="M889" s="30"/>
    </row>
    <row r="890" spans="1:13" x14ac:dyDescent="0.2">
      <c r="A890" s="14" t="s">
        <v>67</v>
      </c>
      <c r="B890" s="34"/>
      <c r="C890" s="34"/>
      <c r="D890" s="34"/>
      <c r="E890" s="34"/>
      <c r="F890" s="29">
        <f>SUM(F885:H889)</f>
        <v>0</v>
      </c>
      <c r="G890" s="29"/>
      <c r="H890" s="29"/>
      <c r="I890" s="34"/>
      <c r="J890" s="34"/>
      <c r="K890" s="34"/>
      <c r="L890" s="15">
        <f>SUM(L885:L889)</f>
        <v>50</v>
      </c>
      <c r="M890" s="30"/>
    </row>
    <row r="891" spans="1:13" x14ac:dyDescent="0.2">
      <c r="A891" s="28">
        <v>3.76</v>
      </c>
      <c r="B891" s="28" t="s">
        <v>44</v>
      </c>
      <c r="C891" s="28"/>
      <c r="D891" s="28"/>
      <c r="E891" s="28"/>
      <c r="F891" s="28" t="s">
        <v>45</v>
      </c>
      <c r="G891" s="28"/>
      <c r="H891" s="28"/>
      <c r="I891" s="28" t="s">
        <v>49</v>
      </c>
      <c r="J891" s="28"/>
      <c r="K891" s="28"/>
      <c r="L891" s="28" t="s">
        <v>56</v>
      </c>
      <c r="M891" s="28" t="s">
        <v>68</v>
      </c>
    </row>
    <row r="892" spans="1:13" ht="63.75" x14ac:dyDescent="0.2">
      <c r="A892" s="28"/>
      <c r="B892" s="28" t="s">
        <v>29</v>
      </c>
      <c r="C892" s="28" t="s">
        <v>30</v>
      </c>
      <c r="D892" s="28" t="s">
        <v>31</v>
      </c>
      <c r="E892" s="28" t="s">
        <v>32</v>
      </c>
      <c r="F892" s="9" t="s">
        <v>46</v>
      </c>
      <c r="G892" s="9" t="s">
        <v>48</v>
      </c>
      <c r="H892" s="9" t="s">
        <v>47</v>
      </c>
      <c r="I892" s="10" t="s">
        <v>50</v>
      </c>
      <c r="J892" s="10" t="s">
        <v>51</v>
      </c>
      <c r="K892" s="10" t="s">
        <v>52</v>
      </c>
      <c r="L892" s="28"/>
      <c r="M892" s="28"/>
    </row>
    <row r="893" spans="1:13" x14ac:dyDescent="0.2">
      <c r="A893" s="28"/>
      <c r="B893" s="28"/>
      <c r="C893" s="28"/>
      <c r="D893" s="28"/>
      <c r="E893" s="28"/>
      <c r="F893" s="25">
        <v>0</v>
      </c>
      <c r="G893" s="25">
        <v>5</v>
      </c>
      <c r="H893" s="25">
        <v>10</v>
      </c>
      <c r="I893" s="25" t="s">
        <v>53</v>
      </c>
      <c r="J893" s="25" t="s">
        <v>54</v>
      </c>
      <c r="K893" s="25" t="s">
        <v>55</v>
      </c>
      <c r="L893" s="28"/>
      <c r="M893" s="28"/>
    </row>
    <row r="894" spans="1:13" x14ac:dyDescent="0.2">
      <c r="A894" s="12" t="s">
        <v>3</v>
      </c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13">
        <v>10</v>
      </c>
      <c r="M894" s="30">
        <f>F898/L898</f>
        <v>0</v>
      </c>
    </row>
    <row r="895" spans="1:13" x14ac:dyDescent="0.2">
      <c r="A895" s="12" t="s">
        <v>4</v>
      </c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13">
        <v>10</v>
      </c>
      <c r="M895" s="30"/>
    </row>
    <row r="896" spans="1:13" x14ac:dyDescent="0.2">
      <c r="A896" s="12" t="s">
        <v>5</v>
      </c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13">
        <v>10</v>
      </c>
      <c r="M896" s="30"/>
    </row>
    <row r="897" spans="1:13" x14ac:dyDescent="0.2">
      <c r="A897" s="12" t="s">
        <v>6</v>
      </c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13">
        <v>10</v>
      </c>
      <c r="M897" s="30"/>
    </row>
    <row r="898" spans="1:13" x14ac:dyDescent="0.2">
      <c r="A898" s="14" t="s">
        <v>67</v>
      </c>
      <c r="B898" s="34"/>
      <c r="C898" s="34"/>
      <c r="D898" s="34"/>
      <c r="E898" s="34"/>
      <c r="F898" s="29">
        <f>SUM(F894:H897)</f>
        <v>0</v>
      </c>
      <c r="G898" s="29"/>
      <c r="H898" s="29"/>
      <c r="I898" s="34"/>
      <c r="J898" s="34"/>
      <c r="K898" s="34"/>
      <c r="L898" s="15">
        <f>SUM(L894:L897)</f>
        <v>40</v>
      </c>
      <c r="M898" s="30"/>
    </row>
    <row r="899" spans="1:13" x14ac:dyDescent="0.2">
      <c r="A899" s="28">
        <v>3.77</v>
      </c>
      <c r="B899" s="28" t="s">
        <v>44</v>
      </c>
      <c r="C899" s="28"/>
      <c r="D899" s="28"/>
      <c r="E899" s="28"/>
      <c r="F899" s="28" t="s">
        <v>45</v>
      </c>
      <c r="G899" s="28"/>
      <c r="H899" s="28"/>
      <c r="I899" s="28" t="s">
        <v>49</v>
      </c>
      <c r="J899" s="28"/>
      <c r="K899" s="28"/>
      <c r="L899" s="28" t="s">
        <v>56</v>
      </c>
      <c r="M899" s="28" t="s">
        <v>68</v>
      </c>
    </row>
    <row r="900" spans="1:13" ht="63.75" x14ac:dyDescent="0.2">
      <c r="A900" s="28"/>
      <c r="B900" s="28" t="s">
        <v>29</v>
      </c>
      <c r="C900" s="28" t="s">
        <v>30</v>
      </c>
      <c r="D900" s="28" t="s">
        <v>31</v>
      </c>
      <c r="E900" s="28" t="s">
        <v>32</v>
      </c>
      <c r="F900" s="9" t="s">
        <v>46</v>
      </c>
      <c r="G900" s="9" t="s">
        <v>48</v>
      </c>
      <c r="H900" s="9" t="s">
        <v>47</v>
      </c>
      <c r="I900" s="10" t="s">
        <v>50</v>
      </c>
      <c r="J900" s="10" t="s">
        <v>51</v>
      </c>
      <c r="K900" s="10" t="s">
        <v>52</v>
      </c>
      <c r="L900" s="28"/>
      <c r="M900" s="28"/>
    </row>
    <row r="901" spans="1:13" x14ac:dyDescent="0.2">
      <c r="A901" s="28"/>
      <c r="B901" s="28"/>
      <c r="C901" s="28"/>
      <c r="D901" s="28"/>
      <c r="E901" s="28"/>
      <c r="F901" s="25">
        <v>0</v>
      </c>
      <c r="G901" s="25">
        <v>5</v>
      </c>
      <c r="H901" s="25">
        <v>10</v>
      </c>
      <c r="I901" s="25" t="s">
        <v>53</v>
      </c>
      <c r="J901" s="25" t="s">
        <v>54</v>
      </c>
      <c r="K901" s="25" t="s">
        <v>55</v>
      </c>
      <c r="L901" s="28"/>
      <c r="M901" s="28"/>
    </row>
    <row r="902" spans="1:13" x14ac:dyDescent="0.2">
      <c r="A902" s="12" t="s">
        <v>3</v>
      </c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13">
        <v>10</v>
      </c>
      <c r="M902" s="30">
        <f>F905/L905</f>
        <v>0</v>
      </c>
    </row>
    <row r="903" spans="1:13" x14ac:dyDescent="0.2">
      <c r="A903" s="12" t="s">
        <v>4</v>
      </c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13">
        <v>10</v>
      </c>
      <c r="M903" s="30"/>
    </row>
    <row r="904" spans="1:13" x14ac:dyDescent="0.2">
      <c r="A904" s="12" t="s">
        <v>5</v>
      </c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13">
        <v>10</v>
      </c>
      <c r="M904" s="30"/>
    </row>
    <row r="905" spans="1:13" x14ac:dyDescent="0.2">
      <c r="A905" s="14" t="s">
        <v>67</v>
      </c>
      <c r="B905" s="34"/>
      <c r="C905" s="34"/>
      <c r="D905" s="34"/>
      <c r="E905" s="34"/>
      <c r="F905" s="29">
        <f>SUM(F902:H904)</f>
        <v>0</v>
      </c>
      <c r="G905" s="29"/>
      <c r="H905" s="29"/>
      <c r="I905" s="34"/>
      <c r="J905" s="34"/>
      <c r="K905" s="34"/>
      <c r="L905" s="15">
        <f>SUM(L902:L904)</f>
        <v>30</v>
      </c>
      <c r="M905" s="30"/>
    </row>
    <row r="906" spans="1:13" x14ac:dyDescent="0.2">
      <c r="A906" s="28">
        <v>3.78</v>
      </c>
      <c r="B906" s="28" t="s">
        <v>44</v>
      </c>
      <c r="C906" s="28"/>
      <c r="D906" s="28"/>
      <c r="E906" s="28"/>
      <c r="F906" s="28" t="s">
        <v>45</v>
      </c>
      <c r="G906" s="28"/>
      <c r="H906" s="28"/>
      <c r="I906" s="28" t="s">
        <v>49</v>
      </c>
      <c r="J906" s="28"/>
      <c r="K906" s="28"/>
      <c r="L906" s="28" t="s">
        <v>56</v>
      </c>
      <c r="M906" s="28" t="s">
        <v>68</v>
      </c>
    </row>
    <row r="907" spans="1:13" ht="63.75" x14ac:dyDescent="0.2">
      <c r="A907" s="28"/>
      <c r="B907" s="28" t="s">
        <v>29</v>
      </c>
      <c r="C907" s="28" t="s">
        <v>30</v>
      </c>
      <c r="D907" s="28" t="s">
        <v>31</v>
      </c>
      <c r="E907" s="28" t="s">
        <v>32</v>
      </c>
      <c r="F907" s="9" t="s">
        <v>46</v>
      </c>
      <c r="G907" s="9" t="s">
        <v>48</v>
      </c>
      <c r="H907" s="9" t="s">
        <v>47</v>
      </c>
      <c r="I907" s="10" t="s">
        <v>50</v>
      </c>
      <c r="J907" s="10" t="s">
        <v>51</v>
      </c>
      <c r="K907" s="10" t="s">
        <v>52</v>
      </c>
      <c r="L907" s="28"/>
      <c r="M907" s="28"/>
    </row>
    <row r="908" spans="1:13" x14ac:dyDescent="0.2">
      <c r="A908" s="28"/>
      <c r="B908" s="28"/>
      <c r="C908" s="28"/>
      <c r="D908" s="28"/>
      <c r="E908" s="28"/>
      <c r="F908" s="25">
        <v>0</v>
      </c>
      <c r="G908" s="25">
        <v>5</v>
      </c>
      <c r="H908" s="25">
        <v>10</v>
      </c>
      <c r="I908" s="25" t="s">
        <v>53</v>
      </c>
      <c r="J908" s="25" t="s">
        <v>54</v>
      </c>
      <c r="K908" s="25" t="s">
        <v>55</v>
      </c>
      <c r="L908" s="28"/>
      <c r="M908" s="28"/>
    </row>
    <row r="909" spans="1:13" x14ac:dyDescent="0.2">
      <c r="A909" s="12" t="s">
        <v>3</v>
      </c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13">
        <v>10</v>
      </c>
      <c r="M909" s="30">
        <f>F913/L913</f>
        <v>0</v>
      </c>
    </row>
    <row r="910" spans="1:13" x14ac:dyDescent="0.2">
      <c r="A910" s="12" t="s">
        <v>4</v>
      </c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13">
        <v>10</v>
      </c>
      <c r="M910" s="30"/>
    </row>
    <row r="911" spans="1:13" x14ac:dyDescent="0.2">
      <c r="A911" s="12" t="s">
        <v>5</v>
      </c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13">
        <v>10</v>
      </c>
      <c r="M911" s="30"/>
    </row>
    <row r="912" spans="1:13" x14ac:dyDescent="0.2">
      <c r="A912" s="12" t="s">
        <v>6</v>
      </c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13">
        <v>10</v>
      </c>
      <c r="M912" s="30"/>
    </row>
    <row r="913" spans="1:13" x14ac:dyDescent="0.2">
      <c r="A913" s="14" t="s">
        <v>67</v>
      </c>
      <c r="B913" s="34"/>
      <c r="C913" s="34"/>
      <c r="D913" s="34"/>
      <c r="E913" s="34"/>
      <c r="F913" s="29">
        <f>SUM(F909:H912)</f>
        <v>0</v>
      </c>
      <c r="G913" s="29"/>
      <c r="H913" s="29"/>
      <c r="I913" s="34"/>
      <c r="J913" s="34"/>
      <c r="K913" s="34"/>
      <c r="L913" s="15">
        <f>SUM(L909:L912)</f>
        <v>40</v>
      </c>
      <c r="M913" s="30"/>
    </row>
    <row r="914" spans="1:13" x14ac:dyDescent="0.2">
      <c r="A914" s="28">
        <v>3.79</v>
      </c>
      <c r="B914" s="28" t="s">
        <v>44</v>
      </c>
      <c r="C914" s="28"/>
      <c r="D914" s="28"/>
      <c r="E914" s="28"/>
      <c r="F914" s="28" t="s">
        <v>45</v>
      </c>
      <c r="G914" s="28"/>
      <c r="H914" s="28"/>
      <c r="I914" s="28" t="s">
        <v>49</v>
      </c>
      <c r="J914" s="28"/>
      <c r="K914" s="28"/>
      <c r="L914" s="28" t="s">
        <v>56</v>
      </c>
      <c r="M914" s="28" t="s">
        <v>68</v>
      </c>
    </row>
    <row r="915" spans="1:13" ht="63.75" x14ac:dyDescent="0.2">
      <c r="A915" s="28"/>
      <c r="B915" s="28" t="s">
        <v>29</v>
      </c>
      <c r="C915" s="28" t="s">
        <v>30</v>
      </c>
      <c r="D915" s="28" t="s">
        <v>31</v>
      </c>
      <c r="E915" s="28" t="s">
        <v>32</v>
      </c>
      <c r="F915" s="9" t="s">
        <v>46</v>
      </c>
      <c r="G915" s="9" t="s">
        <v>48</v>
      </c>
      <c r="H915" s="9" t="s">
        <v>47</v>
      </c>
      <c r="I915" s="10" t="s">
        <v>50</v>
      </c>
      <c r="J915" s="10" t="s">
        <v>51</v>
      </c>
      <c r="K915" s="10" t="s">
        <v>52</v>
      </c>
      <c r="L915" s="28"/>
      <c r="M915" s="28"/>
    </row>
    <row r="916" spans="1:13" x14ac:dyDescent="0.2">
      <c r="A916" s="28"/>
      <c r="B916" s="28"/>
      <c r="C916" s="28"/>
      <c r="D916" s="28"/>
      <c r="E916" s="28"/>
      <c r="F916" s="25">
        <v>0</v>
      </c>
      <c r="G916" s="25">
        <v>5</v>
      </c>
      <c r="H916" s="25">
        <v>10</v>
      </c>
      <c r="I916" s="25" t="s">
        <v>53</v>
      </c>
      <c r="J916" s="25" t="s">
        <v>54</v>
      </c>
      <c r="K916" s="25" t="s">
        <v>55</v>
      </c>
      <c r="L916" s="28"/>
      <c r="M916" s="28"/>
    </row>
    <row r="917" spans="1:13" x14ac:dyDescent="0.2">
      <c r="A917" s="12" t="s">
        <v>3</v>
      </c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13">
        <v>10</v>
      </c>
      <c r="M917" s="30">
        <f>F928/L928</f>
        <v>0</v>
      </c>
    </row>
    <row r="918" spans="1:13" x14ac:dyDescent="0.2">
      <c r="A918" s="12" t="s">
        <v>4</v>
      </c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13">
        <v>10</v>
      </c>
      <c r="M918" s="30"/>
    </row>
    <row r="919" spans="1:13" x14ac:dyDescent="0.2">
      <c r="A919" s="12" t="s">
        <v>5</v>
      </c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13">
        <v>10</v>
      </c>
      <c r="M919" s="30"/>
    </row>
    <row r="920" spans="1:13" x14ac:dyDescent="0.2">
      <c r="A920" s="12" t="s">
        <v>6</v>
      </c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13">
        <v>10</v>
      </c>
      <c r="M920" s="30"/>
    </row>
    <row r="921" spans="1:13" x14ac:dyDescent="0.2">
      <c r="A921" s="12" t="s">
        <v>7</v>
      </c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13">
        <v>10</v>
      </c>
      <c r="M921" s="30"/>
    </row>
    <row r="922" spans="1:13" x14ac:dyDescent="0.2">
      <c r="A922" s="12" t="s">
        <v>8</v>
      </c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13">
        <v>10</v>
      </c>
      <c r="M922" s="30"/>
    </row>
    <row r="923" spans="1:13" x14ac:dyDescent="0.2">
      <c r="A923" s="12" t="s">
        <v>9</v>
      </c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13">
        <v>10</v>
      </c>
      <c r="M923" s="30"/>
    </row>
    <row r="924" spans="1:13" x14ac:dyDescent="0.2">
      <c r="A924" s="12" t="s">
        <v>10</v>
      </c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13">
        <v>10</v>
      </c>
      <c r="M924" s="30"/>
    </row>
    <row r="925" spans="1:13" x14ac:dyDescent="0.2">
      <c r="A925" s="12" t="s">
        <v>11</v>
      </c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13">
        <v>10</v>
      </c>
      <c r="M925" s="30"/>
    </row>
    <row r="926" spans="1:13" x14ac:dyDescent="0.2">
      <c r="A926" s="12" t="s">
        <v>12</v>
      </c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13">
        <v>10</v>
      </c>
      <c r="M926" s="30"/>
    </row>
    <row r="927" spans="1:13" x14ac:dyDescent="0.2">
      <c r="A927" s="12" t="s">
        <v>13</v>
      </c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13">
        <v>10</v>
      </c>
      <c r="M927" s="30"/>
    </row>
    <row r="928" spans="1:13" x14ac:dyDescent="0.2">
      <c r="A928" s="14" t="s">
        <v>67</v>
      </c>
      <c r="B928" s="34"/>
      <c r="C928" s="34"/>
      <c r="D928" s="34"/>
      <c r="E928" s="34"/>
      <c r="F928" s="29">
        <f>SUM(F917:H927)</f>
        <v>0</v>
      </c>
      <c r="G928" s="29"/>
      <c r="H928" s="29"/>
      <c r="I928" s="34"/>
      <c r="J928" s="34"/>
      <c r="K928" s="34"/>
      <c r="L928" s="15">
        <f>SUM(L917:L927)</f>
        <v>110</v>
      </c>
      <c r="M928" s="30"/>
    </row>
    <row r="929" spans="1:13" x14ac:dyDescent="0.2">
      <c r="A929" s="28" t="s">
        <v>96</v>
      </c>
      <c r="B929" s="28" t="s">
        <v>44</v>
      </c>
      <c r="C929" s="28"/>
      <c r="D929" s="28"/>
      <c r="E929" s="28"/>
      <c r="F929" s="28" t="s">
        <v>45</v>
      </c>
      <c r="G929" s="28"/>
      <c r="H929" s="28"/>
      <c r="I929" s="28" t="s">
        <v>49</v>
      </c>
      <c r="J929" s="28"/>
      <c r="K929" s="28"/>
      <c r="L929" s="28" t="s">
        <v>56</v>
      </c>
      <c r="M929" s="28" t="s">
        <v>68</v>
      </c>
    </row>
    <row r="930" spans="1:13" ht="63.75" x14ac:dyDescent="0.2">
      <c r="A930" s="28"/>
      <c r="B930" s="28" t="s">
        <v>29</v>
      </c>
      <c r="C930" s="28" t="s">
        <v>30</v>
      </c>
      <c r="D930" s="28" t="s">
        <v>31</v>
      </c>
      <c r="E930" s="28" t="s">
        <v>32</v>
      </c>
      <c r="F930" s="9" t="s">
        <v>46</v>
      </c>
      <c r="G930" s="9" t="s">
        <v>48</v>
      </c>
      <c r="H930" s="9" t="s">
        <v>47</v>
      </c>
      <c r="I930" s="10" t="s">
        <v>50</v>
      </c>
      <c r="J930" s="10" t="s">
        <v>51</v>
      </c>
      <c r="K930" s="10" t="s">
        <v>52</v>
      </c>
      <c r="L930" s="28"/>
      <c r="M930" s="28"/>
    </row>
    <row r="931" spans="1:13" x14ac:dyDescent="0.2">
      <c r="A931" s="28"/>
      <c r="B931" s="28"/>
      <c r="C931" s="28"/>
      <c r="D931" s="28"/>
      <c r="E931" s="28"/>
      <c r="F931" s="25">
        <v>0</v>
      </c>
      <c r="G931" s="25">
        <v>5</v>
      </c>
      <c r="H931" s="25">
        <v>10</v>
      </c>
      <c r="I931" s="25" t="s">
        <v>53</v>
      </c>
      <c r="J931" s="25" t="s">
        <v>54</v>
      </c>
      <c r="K931" s="25" t="s">
        <v>55</v>
      </c>
      <c r="L931" s="28"/>
      <c r="M931" s="28"/>
    </row>
    <row r="932" spans="1:13" x14ac:dyDescent="0.2">
      <c r="A932" s="12" t="s">
        <v>3</v>
      </c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13">
        <v>10</v>
      </c>
      <c r="M932" s="30">
        <f>F940/L940</f>
        <v>0</v>
      </c>
    </row>
    <row r="933" spans="1:13" x14ac:dyDescent="0.2">
      <c r="A933" s="12" t="s">
        <v>4</v>
      </c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13">
        <v>10</v>
      </c>
      <c r="M933" s="30"/>
    </row>
    <row r="934" spans="1:13" x14ac:dyDescent="0.2">
      <c r="A934" s="12" t="s">
        <v>5</v>
      </c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13">
        <v>10</v>
      </c>
      <c r="M934" s="30"/>
    </row>
    <row r="935" spans="1:13" x14ac:dyDescent="0.2">
      <c r="A935" s="12" t="s">
        <v>6</v>
      </c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13">
        <v>10</v>
      </c>
      <c r="M935" s="30"/>
    </row>
    <row r="936" spans="1:13" x14ac:dyDescent="0.2">
      <c r="A936" s="12" t="s">
        <v>7</v>
      </c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13">
        <v>10</v>
      </c>
      <c r="M936" s="30"/>
    </row>
    <row r="937" spans="1:13" x14ac:dyDescent="0.2">
      <c r="A937" s="12" t="s">
        <v>8</v>
      </c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13">
        <v>10</v>
      </c>
      <c r="M937" s="30"/>
    </row>
    <row r="938" spans="1:13" x14ac:dyDescent="0.2">
      <c r="A938" s="12" t="s">
        <v>9</v>
      </c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13">
        <v>10</v>
      </c>
      <c r="M938" s="30"/>
    </row>
    <row r="939" spans="1:13" x14ac:dyDescent="0.2">
      <c r="A939" s="12" t="s">
        <v>10</v>
      </c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13">
        <v>10</v>
      </c>
      <c r="M939" s="30"/>
    </row>
    <row r="940" spans="1:13" x14ac:dyDescent="0.2">
      <c r="A940" s="14" t="s">
        <v>67</v>
      </c>
      <c r="B940" s="34"/>
      <c r="C940" s="34"/>
      <c r="D940" s="34"/>
      <c r="E940" s="34"/>
      <c r="F940" s="29">
        <f>SUM(F932:H939)</f>
        <v>0</v>
      </c>
      <c r="G940" s="29"/>
      <c r="H940" s="29"/>
      <c r="I940" s="34"/>
      <c r="J940" s="34"/>
      <c r="K940" s="34"/>
      <c r="L940" s="15">
        <f>SUM(L932:L939)</f>
        <v>80</v>
      </c>
      <c r="M940" s="30"/>
    </row>
    <row r="941" spans="1:13" x14ac:dyDescent="0.2">
      <c r="A941" s="28">
        <v>3.81</v>
      </c>
      <c r="B941" s="28" t="s">
        <v>44</v>
      </c>
      <c r="C941" s="28"/>
      <c r="D941" s="28"/>
      <c r="E941" s="28"/>
      <c r="F941" s="28" t="s">
        <v>45</v>
      </c>
      <c r="G941" s="28"/>
      <c r="H941" s="28"/>
      <c r="I941" s="28" t="s">
        <v>49</v>
      </c>
      <c r="J941" s="28"/>
      <c r="K941" s="28"/>
      <c r="L941" s="28" t="s">
        <v>56</v>
      </c>
      <c r="M941" s="28" t="s">
        <v>68</v>
      </c>
    </row>
    <row r="942" spans="1:13" ht="63.75" x14ac:dyDescent="0.2">
      <c r="A942" s="28"/>
      <c r="B942" s="28" t="s">
        <v>29</v>
      </c>
      <c r="C942" s="28" t="s">
        <v>30</v>
      </c>
      <c r="D942" s="28" t="s">
        <v>31</v>
      </c>
      <c r="E942" s="28" t="s">
        <v>32</v>
      </c>
      <c r="F942" s="9" t="s">
        <v>46</v>
      </c>
      <c r="G942" s="9" t="s">
        <v>48</v>
      </c>
      <c r="H942" s="9" t="s">
        <v>47</v>
      </c>
      <c r="I942" s="10" t="s">
        <v>50</v>
      </c>
      <c r="J942" s="10" t="s">
        <v>51</v>
      </c>
      <c r="K942" s="10" t="s">
        <v>52</v>
      </c>
      <c r="L942" s="28"/>
      <c r="M942" s="28"/>
    </row>
    <row r="943" spans="1:13" x14ac:dyDescent="0.2">
      <c r="A943" s="28"/>
      <c r="B943" s="28"/>
      <c r="C943" s="28"/>
      <c r="D943" s="28"/>
      <c r="E943" s="28"/>
      <c r="F943" s="25">
        <v>0</v>
      </c>
      <c r="G943" s="25">
        <v>5</v>
      </c>
      <c r="H943" s="25">
        <v>10</v>
      </c>
      <c r="I943" s="25" t="s">
        <v>53</v>
      </c>
      <c r="J943" s="25" t="s">
        <v>54</v>
      </c>
      <c r="K943" s="25" t="s">
        <v>55</v>
      </c>
      <c r="L943" s="28"/>
      <c r="M943" s="28"/>
    </row>
    <row r="944" spans="1:13" x14ac:dyDescent="0.2">
      <c r="A944" s="12" t="s">
        <v>3</v>
      </c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13">
        <v>10</v>
      </c>
      <c r="M944" s="30">
        <f>F954/L954</f>
        <v>0</v>
      </c>
    </row>
    <row r="945" spans="1:13" x14ac:dyDescent="0.2">
      <c r="A945" s="12" t="s">
        <v>4</v>
      </c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13">
        <v>10</v>
      </c>
      <c r="M945" s="30"/>
    </row>
    <row r="946" spans="1:13" x14ac:dyDescent="0.2">
      <c r="A946" s="12" t="s">
        <v>5</v>
      </c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13">
        <v>10</v>
      </c>
      <c r="M946" s="30"/>
    </row>
    <row r="947" spans="1:13" x14ac:dyDescent="0.2">
      <c r="A947" s="12" t="s">
        <v>6</v>
      </c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13">
        <v>10</v>
      </c>
      <c r="M947" s="30"/>
    </row>
    <row r="948" spans="1:13" x14ac:dyDescent="0.2">
      <c r="A948" s="12" t="s">
        <v>7</v>
      </c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13">
        <v>10</v>
      </c>
      <c r="M948" s="30"/>
    </row>
    <row r="949" spans="1:13" x14ac:dyDescent="0.2">
      <c r="A949" s="12" t="s">
        <v>8</v>
      </c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13">
        <v>10</v>
      </c>
      <c r="M949" s="30"/>
    </row>
    <row r="950" spans="1:13" x14ac:dyDescent="0.2">
      <c r="A950" s="12" t="s">
        <v>9</v>
      </c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13">
        <v>10</v>
      </c>
      <c r="M950" s="30"/>
    </row>
    <row r="951" spans="1:13" x14ac:dyDescent="0.2">
      <c r="A951" s="12" t="s">
        <v>10</v>
      </c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13">
        <v>10</v>
      </c>
      <c r="M951" s="30"/>
    </row>
    <row r="952" spans="1:13" x14ac:dyDescent="0.2">
      <c r="A952" s="12" t="s">
        <v>11</v>
      </c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13">
        <v>10</v>
      </c>
      <c r="M952" s="30"/>
    </row>
    <row r="953" spans="1:13" x14ac:dyDescent="0.2">
      <c r="A953" s="12" t="s">
        <v>12</v>
      </c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13">
        <v>10</v>
      </c>
      <c r="M953" s="30"/>
    </row>
    <row r="954" spans="1:13" x14ac:dyDescent="0.2">
      <c r="A954" s="14" t="s">
        <v>67</v>
      </c>
      <c r="B954" s="34"/>
      <c r="C954" s="34"/>
      <c r="D954" s="34"/>
      <c r="E954" s="34"/>
      <c r="F954" s="29">
        <f>SUM(F944:H953)</f>
        <v>0</v>
      </c>
      <c r="G954" s="29"/>
      <c r="H954" s="29"/>
      <c r="I954" s="34"/>
      <c r="J954" s="34"/>
      <c r="K954" s="34"/>
      <c r="L954" s="15">
        <f>SUM(L944:L953)</f>
        <v>100</v>
      </c>
      <c r="M954" s="30"/>
    </row>
    <row r="957" spans="1:13" x14ac:dyDescent="0.2">
      <c r="A957" s="37" t="s">
        <v>149</v>
      </c>
      <c r="B957" s="37"/>
      <c r="C957" s="37"/>
      <c r="D957" s="25" t="s">
        <v>82</v>
      </c>
    </row>
    <row r="958" spans="1:13" x14ac:dyDescent="0.2">
      <c r="A958" s="36" t="s">
        <v>79</v>
      </c>
      <c r="B958" s="36"/>
      <c r="C958" s="6">
        <f>L17+L28+L37+L47+L56+L63+L70+L77+L86+L95+L104+L112+L121+L132+L143+L152+L164+L172+L181+L192+L203+L215+L227+L237+L251+L268+L282+L293+L307+L315+L324+L337+L350+L359+L370+L384+L398+L409+L425+L442+L459+L471+L485+L503+L517+L545+L564+L575+L595+L613+L629+L657+L684+L694+L707+L722+L732+L744+L754+L766+L774+L783+L792+L803+L813+L824+L831+L837+L844+L850+L856+L862+L873+L881+L890+L898+L905+L913+L928+L940+L954</f>
        <v>6260</v>
      </c>
      <c r="D958" s="17">
        <f>30/100</f>
        <v>0.3</v>
      </c>
    </row>
    <row r="959" spans="1:13" x14ac:dyDescent="0.2">
      <c r="A959" s="36" t="s">
        <v>80</v>
      </c>
      <c r="B959" s="36"/>
      <c r="C959" s="6">
        <f>F17+F28+F37+F47+F56+F63+F70+F77+F86+F95+F104+F112+F121+F132+F143+F152+F164+F172+F181+F192+F203+F215+F227+F237+F251+F268+F282+F293+F307+F315+F324+F337+F350+F359+F370+F384+F398+F409+F425+F442+F459+F471+F485+F503+F517+F545+F564+F575+F595+F613+F629+F657+F684+F694+F707+F722+F732+F744+F754+F766+F774+F783+F792+F803+F813+F824+F831+F837+F844+F850+F856+F862+F873+F881+F890+F898+F905+F913+F928+F940+F954</f>
        <v>0</v>
      </c>
      <c r="D959" s="18" t="s">
        <v>172</v>
      </c>
    </row>
    <row r="960" spans="1:13" x14ac:dyDescent="0.2">
      <c r="A960" s="36" t="s">
        <v>81</v>
      </c>
      <c r="B960" s="36"/>
      <c r="C960" s="16">
        <f>C959/C958</f>
        <v>0</v>
      </c>
      <c r="D960" s="19">
        <f>C960*D958</f>
        <v>0</v>
      </c>
    </row>
  </sheetData>
  <mergeCells count="1142">
    <mergeCell ref="M185:M192"/>
    <mergeCell ref="B192:E192"/>
    <mergeCell ref="F192:H192"/>
    <mergeCell ref="I192:K192"/>
    <mergeCell ref="M168:M172"/>
    <mergeCell ref="B172:E172"/>
    <mergeCell ref="F172:H172"/>
    <mergeCell ref="I172:K172"/>
    <mergeCell ref="A173:A175"/>
    <mergeCell ref="B173:E173"/>
    <mergeCell ref="F173:H173"/>
    <mergeCell ref="I173:K173"/>
    <mergeCell ref="L173:L175"/>
    <mergeCell ref="M173:M175"/>
    <mergeCell ref="B174:B175"/>
    <mergeCell ref="C174:C175"/>
    <mergeCell ref="D174:D175"/>
    <mergeCell ref="E174:E175"/>
    <mergeCell ref="M176:M181"/>
    <mergeCell ref="B181:E181"/>
    <mergeCell ref="F181:H181"/>
    <mergeCell ref="I181:K181"/>
    <mergeCell ref="M156:M164"/>
    <mergeCell ref="B164:E164"/>
    <mergeCell ref="F164:H164"/>
    <mergeCell ref="I164:K164"/>
    <mergeCell ref="M147:M152"/>
    <mergeCell ref="B152:E152"/>
    <mergeCell ref="F152:H152"/>
    <mergeCell ref="I152:K152"/>
    <mergeCell ref="A165:A167"/>
    <mergeCell ref="B165:E165"/>
    <mergeCell ref="F165:H165"/>
    <mergeCell ref="I165:K165"/>
    <mergeCell ref="L165:L167"/>
    <mergeCell ref="M165:M167"/>
    <mergeCell ref="B166:B167"/>
    <mergeCell ref="C166:C167"/>
    <mergeCell ref="D166:D167"/>
    <mergeCell ref="E166:E167"/>
    <mergeCell ref="M136:M143"/>
    <mergeCell ref="B143:E143"/>
    <mergeCell ref="F143:H143"/>
    <mergeCell ref="I143:K143"/>
    <mergeCell ref="M125:M132"/>
    <mergeCell ref="B132:E132"/>
    <mergeCell ref="F132:H132"/>
    <mergeCell ref="I132:K132"/>
    <mergeCell ref="A153:A155"/>
    <mergeCell ref="B153:E153"/>
    <mergeCell ref="F153:H153"/>
    <mergeCell ref="I153:K153"/>
    <mergeCell ref="L153:L155"/>
    <mergeCell ref="M153:M155"/>
    <mergeCell ref="A144:A146"/>
    <mergeCell ref="B144:E144"/>
    <mergeCell ref="F144:H144"/>
    <mergeCell ref="I144:K144"/>
    <mergeCell ref="L144:L146"/>
    <mergeCell ref="M144:M146"/>
    <mergeCell ref="B145:B146"/>
    <mergeCell ref="C145:C146"/>
    <mergeCell ref="D145:D146"/>
    <mergeCell ref="E145:E146"/>
    <mergeCell ref="B154:B155"/>
    <mergeCell ref="C154:C155"/>
    <mergeCell ref="D154:D155"/>
    <mergeCell ref="E154:E155"/>
    <mergeCell ref="M116:M121"/>
    <mergeCell ref="B121:E121"/>
    <mergeCell ref="F121:H121"/>
    <mergeCell ref="I121:K121"/>
    <mergeCell ref="M108:M112"/>
    <mergeCell ref="B112:E112"/>
    <mergeCell ref="F112:H112"/>
    <mergeCell ref="I112:K112"/>
    <mergeCell ref="A133:A135"/>
    <mergeCell ref="B133:E133"/>
    <mergeCell ref="F133:H133"/>
    <mergeCell ref="I133:K133"/>
    <mergeCell ref="L133:L135"/>
    <mergeCell ref="M133:M135"/>
    <mergeCell ref="A122:A124"/>
    <mergeCell ref="B122:E122"/>
    <mergeCell ref="F122:H122"/>
    <mergeCell ref="I122:K122"/>
    <mergeCell ref="L122:L124"/>
    <mergeCell ref="M122:M124"/>
    <mergeCell ref="B123:B124"/>
    <mergeCell ref="C123:C124"/>
    <mergeCell ref="D123:D124"/>
    <mergeCell ref="E123:E124"/>
    <mergeCell ref="B134:B135"/>
    <mergeCell ref="C134:C135"/>
    <mergeCell ref="D134:D135"/>
    <mergeCell ref="E134:E135"/>
    <mergeCell ref="M99:M104"/>
    <mergeCell ref="B104:E104"/>
    <mergeCell ref="F104:H104"/>
    <mergeCell ref="I104:K104"/>
    <mergeCell ref="M90:M95"/>
    <mergeCell ref="B95:E95"/>
    <mergeCell ref="F95:H95"/>
    <mergeCell ref="I95:K95"/>
    <mergeCell ref="A113:A115"/>
    <mergeCell ref="B113:E113"/>
    <mergeCell ref="F113:H113"/>
    <mergeCell ref="I113:K113"/>
    <mergeCell ref="L113:L115"/>
    <mergeCell ref="M113:M115"/>
    <mergeCell ref="A105:A107"/>
    <mergeCell ref="B105:E105"/>
    <mergeCell ref="F105:H105"/>
    <mergeCell ref="I105:K105"/>
    <mergeCell ref="L105:L107"/>
    <mergeCell ref="M105:M107"/>
    <mergeCell ref="B106:B107"/>
    <mergeCell ref="C106:C107"/>
    <mergeCell ref="D106:D107"/>
    <mergeCell ref="E106:E107"/>
    <mergeCell ref="B114:B115"/>
    <mergeCell ref="C114:C115"/>
    <mergeCell ref="D114:D115"/>
    <mergeCell ref="E114:E115"/>
    <mergeCell ref="M81:M86"/>
    <mergeCell ref="B86:E86"/>
    <mergeCell ref="F86:H86"/>
    <mergeCell ref="I86:K86"/>
    <mergeCell ref="M74:M77"/>
    <mergeCell ref="B77:E77"/>
    <mergeCell ref="F77:H77"/>
    <mergeCell ref="I77:K77"/>
    <mergeCell ref="A96:A98"/>
    <mergeCell ref="B96:E96"/>
    <mergeCell ref="F96:H96"/>
    <mergeCell ref="I96:K96"/>
    <mergeCell ref="L96:L98"/>
    <mergeCell ref="M96:M98"/>
    <mergeCell ref="A87:A89"/>
    <mergeCell ref="B87:E87"/>
    <mergeCell ref="F87:H87"/>
    <mergeCell ref="I87:K87"/>
    <mergeCell ref="L87:L89"/>
    <mergeCell ref="M87:M89"/>
    <mergeCell ref="B88:B89"/>
    <mergeCell ref="C88:C89"/>
    <mergeCell ref="D88:D89"/>
    <mergeCell ref="E88:E89"/>
    <mergeCell ref="B97:B98"/>
    <mergeCell ref="C97:C98"/>
    <mergeCell ref="D97:D98"/>
    <mergeCell ref="E97:E98"/>
    <mergeCell ref="M67:M70"/>
    <mergeCell ref="B70:E70"/>
    <mergeCell ref="F70:H70"/>
    <mergeCell ref="I70:K70"/>
    <mergeCell ref="M60:M63"/>
    <mergeCell ref="B63:E63"/>
    <mergeCell ref="F63:H63"/>
    <mergeCell ref="I63:K63"/>
    <mergeCell ref="A78:A80"/>
    <mergeCell ref="B78:E78"/>
    <mergeCell ref="F78:H78"/>
    <mergeCell ref="I78:K78"/>
    <mergeCell ref="L78:L80"/>
    <mergeCell ref="M78:M80"/>
    <mergeCell ref="A71:A73"/>
    <mergeCell ref="B71:E71"/>
    <mergeCell ref="F71:H71"/>
    <mergeCell ref="I71:K71"/>
    <mergeCell ref="L71:L73"/>
    <mergeCell ref="M71:M73"/>
    <mergeCell ref="B72:B73"/>
    <mergeCell ref="C72:C73"/>
    <mergeCell ref="D72:D73"/>
    <mergeCell ref="E72:E73"/>
    <mergeCell ref="B79:B80"/>
    <mergeCell ref="C79:C80"/>
    <mergeCell ref="D79:D80"/>
    <mergeCell ref="E79:E80"/>
    <mergeCell ref="A64:A66"/>
    <mergeCell ref="B64:E64"/>
    <mergeCell ref="F64:H64"/>
    <mergeCell ref="I64:K64"/>
    <mergeCell ref="L64:L66"/>
    <mergeCell ref="M64:M66"/>
    <mergeCell ref="A57:A59"/>
    <mergeCell ref="B57:E57"/>
    <mergeCell ref="F57:H57"/>
    <mergeCell ref="I57:K57"/>
    <mergeCell ref="L57:L59"/>
    <mergeCell ref="M57:M59"/>
    <mergeCell ref="B58:B59"/>
    <mergeCell ref="C58:C59"/>
    <mergeCell ref="D58:D59"/>
    <mergeCell ref="E58:E59"/>
    <mergeCell ref="B65:B66"/>
    <mergeCell ref="C65:C66"/>
    <mergeCell ref="D65:D66"/>
    <mergeCell ref="E65:E66"/>
    <mergeCell ref="L48:L50"/>
    <mergeCell ref="M48:M50"/>
    <mergeCell ref="A38:A40"/>
    <mergeCell ref="B38:E38"/>
    <mergeCell ref="F38:H38"/>
    <mergeCell ref="I38:K38"/>
    <mergeCell ref="L38:L40"/>
    <mergeCell ref="M38:M40"/>
    <mergeCell ref="B39:B40"/>
    <mergeCell ref="C39:C40"/>
    <mergeCell ref="D39:D40"/>
    <mergeCell ref="E39:E40"/>
    <mergeCell ref="B49:B50"/>
    <mergeCell ref="C49:C50"/>
    <mergeCell ref="D49:D50"/>
    <mergeCell ref="E49:E50"/>
    <mergeCell ref="M51:M56"/>
    <mergeCell ref="B56:E56"/>
    <mergeCell ref="F56:H56"/>
    <mergeCell ref="I56:K56"/>
    <mergeCell ref="M41:M47"/>
    <mergeCell ref="B47:E47"/>
    <mergeCell ref="F47:H47"/>
    <mergeCell ref="I47:K47"/>
    <mergeCell ref="B1:M1"/>
    <mergeCell ref="B2:M2"/>
    <mergeCell ref="B3:M3"/>
    <mergeCell ref="B4:M4"/>
    <mergeCell ref="A29:A31"/>
    <mergeCell ref="B29:E29"/>
    <mergeCell ref="F29:H29"/>
    <mergeCell ref="I29:K29"/>
    <mergeCell ref="L29:L31"/>
    <mergeCell ref="M29:M31"/>
    <mergeCell ref="A18:A20"/>
    <mergeCell ref="B18:E18"/>
    <mergeCell ref="F18:H18"/>
    <mergeCell ref="I18:K18"/>
    <mergeCell ref="L18:L20"/>
    <mergeCell ref="M18:M20"/>
    <mergeCell ref="B19:B20"/>
    <mergeCell ref="C19:C20"/>
    <mergeCell ref="D19:D20"/>
    <mergeCell ref="E19:E20"/>
    <mergeCell ref="B30:B31"/>
    <mergeCell ref="C30:C31"/>
    <mergeCell ref="D30:D31"/>
    <mergeCell ref="E30:E31"/>
    <mergeCell ref="M21:M28"/>
    <mergeCell ref="B28:E28"/>
    <mergeCell ref="F28:H28"/>
    <mergeCell ref="I28:K28"/>
    <mergeCell ref="A5:A7"/>
    <mergeCell ref="B5:E5"/>
    <mergeCell ref="F5:H5"/>
    <mergeCell ref="I5:K5"/>
    <mergeCell ref="L5:L7"/>
    <mergeCell ref="M5:M7"/>
    <mergeCell ref="A182:A184"/>
    <mergeCell ref="B182:E182"/>
    <mergeCell ref="F182:H182"/>
    <mergeCell ref="I182:K182"/>
    <mergeCell ref="L182:L184"/>
    <mergeCell ref="M182:M184"/>
    <mergeCell ref="B183:B184"/>
    <mergeCell ref="C183:C184"/>
    <mergeCell ref="D183:D184"/>
    <mergeCell ref="E183:E184"/>
    <mergeCell ref="B6:B7"/>
    <mergeCell ref="C6:C7"/>
    <mergeCell ref="D6:D7"/>
    <mergeCell ref="E6:E7"/>
    <mergeCell ref="M8:M17"/>
    <mergeCell ref="B17:E17"/>
    <mergeCell ref="F17:H17"/>
    <mergeCell ref="I17:K17"/>
    <mergeCell ref="M32:M37"/>
    <mergeCell ref="B37:E37"/>
    <mergeCell ref="F37:H37"/>
    <mergeCell ref="I37:K37"/>
    <mergeCell ref="A48:A50"/>
    <mergeCell ref="B48:E48"/>
    <mergeCell ref="F48:H48"/>
    <mergeCell ref="I48:K48"/>
    <mergeCell ref="M196:M203"/>
    <mergeCell ref="B203:E203"/>
    <mergeCell ref="F203:H203"/>
    <mergeCell ref="I203:K203"/>
    <mergeCell ref="A204:A206"/>
    <mergeCell ref="B204:E204"/>
    <mergeCell ref="F204:H204"/>
    <mergeCell ref="I204:K204"/>
    <mergeCell ref="L204:L206"/>
    <mergeCell ref="M204:M206"/>
    <mergeCell ref="B205:B206"/>
    <mergeCell ref="C205:C206"/>
    <mergeCell ref="D205:D206"/>
    <mergeCell ref="E205:E206"/>
    <mergeCell ref="A193:A195"/>
    <mergeCell ref="B193:E193"/>
    <mergeCell ref="F193:H193"/>
    <mergeCell ref="I193:K193"/>
    <mergeCell ref="L193:L195"/>
    <mergeCell ref="M193:M195"/>
    <mergeCell ref="B194:B195"/>
    <mergeCell ref="C194:C195"/>
    <mergeCell ref="D194:D195"/>
    <mergeCell ref="E194:E195"/>
    <mergeCell ref="M219:M227"/>
    <mergeCell ref="B227:E227"/>
    <mergeCell ref="F227:H227"/>
    <mergeCell ref="I227:K227"/>
    <mergeCell ref="A228:A230"/>
    <mergeCell ref="B228:E228"/>
    <mergeCell ref="F228:H228"/>
    <mergeCell ref="I228:K228"/>
    <mergeCell ref="L228:L230"/>
    <mergeCell ref="M228:M230"/>
    <mergeCell ref="B229:B230"/>
    <mergeCell ref="C229:C230"/>
    <mergeCell ref="D229:D230"/>
    <mergeCell ref="E229:E230"/>
    <mergeCell ref="M207:M215"/>
    <mergeCell ref="B215:E215"/>
    <mergeCell ref="F215:H215"/>
    <mergeCell ref="I215:K215"/>
    <mergeCell ref="A216:A218"/>
    <mergeCell ref="B216:E216"/>
    <mergeCell ref="F216:H216"/>
    <mergeCell ref="I216:K216"/>
    <mergeCell ref="L216:L218"/>
    <mergeCell ref="M216:M218"/>
    <mergeCell ref="B217:B218"/>
    <mergeCell ref="C217:C218"/>
    <mergeCell ref="D217:D218"/>
    <mergeCell ref="E217:E218"/>
    <mergeCell ref="M241:M251"/>
    <mergeCell ref="B251:E251"/>
    <mergeCell ref="F251:H251"/>
    <mergeCell ref="I251:K251"/>
    <mergeCell ref="A252:A254"/>
    <mergeCell ref="B252:E252"/>
    <mergeCell ref="F252:H252"/>
    <mergeCell ref="I252:K252"/>
    <mergeCell ref="L252:L254"/>
    <mergeCell ref="M252:M254"/>
    <mergeCell ref="B253:B254"/>
    <mergeCell ref="C253:C254"/>
    <mergeCell ref="D253:D254"/>
    <mergeCell ref="E253:E254"/>
    <mergeCell ref="M231:M237"/>
    <mergeCell ref="B237:E237"/>
    <mergeCell ref="F237:H237"/>
    <mergeCell ref="I237:K237"/>
    <mergeCell ref="A238:A240"/>
    <mergeCell ref="B238:E238"/>
    <mergeCell ref="F238:H238"/>
    <mergeCell ref="I238:K238"/>
    <mergeCell ref="L238:L240"/>
    <mergeCell ref="M238:M240"/>
    <mergeCell ref="B239:B240"/>
    <mergeCell ref="C239:C240"/>
    <mergeCell ref="D239:D240"/>
    <mergeCell ref="E239:E240"/>
    <mergeCell ref="M272:M282"/>
    <mergeCell ref="B282:E282"/>
    <mergeCell ref="F282:H282"/>
    <mergeCell ref="I282:K282"/>
    <mergeCell ref="A283:A285"/>
    <mergeCell ref="B283:E283"/>
    <mergeCell ref="F283:H283"/>
    <mergeCell ref="I283:K283"/>
    <mergeCell ref="L283:L285"/>
    <mergeCell ref="M283:M285"/>
    <mergeCell ref="B284:B285"/>
    <mergeCell ref="C284:C285"/>
    <mergeCell ref="D284:D285"/>
    <mergeCell ref="E284:E285"/>
    <mergeCell ref="M255:M268"/>
    <mergeCell ref="B268:E268"/>
    <mergeCell ref="F268:H268"/>
    <mergeCell ref="I268:K268"/>
    <mergeCell ref="A269:A271"/>
    <mergeCell ref="B269:E269"/>
    <mergeCell ref="F269:H269"/>
    <mergeCell ref="I269:K269"/>
    <mergeCell ref="L269:L271"/>
    <mergeCell ref="M269:M271"/>
    <mergeCell ref="B270:B271"/>
    <mergeCell ref="C270:C271"/>
    <mergeCell ref="D270:D271"/>
    <mergeCell ref="E270:E271"/>
    <mergeCell ref="M297:M307"/>
    <mergeCell ref="B307:E307"/>
    <mergeCell ref="F307:H307"/>
    <mergeCell ref="I307:K307"/>
    <mergeCell ref="A308:A310"/>
    <mergeCell ref="B308:E308"/>
    <mergeCell ref="F308:H308"/>
    <mergeCell ref="I308:K308"/>
    <mergeCell ref="L308:L310"/>
    <mergeCell ref="M308:M310"/>
    <mergeCell ref="B309:B310"/>
    <mergeCell ref="C309:C310"/>
    <mergeCell ref="D309:D310"/>
    <mergeCell ref="E309:E310"/>
    <mergeCell ref="M286:M293"/>
    <mergeCell ref="B293:E293"/>
    <mergeCell ref="F293:H293"/>
    <mergeCell ref="I293:K293"/>
    <mergeCell ref="A294:A296"/>
    <mergeCell ref="B294:E294"/>
    <mergeCell ref="F294:H294"/>
    <mergeCell ref="I294:K294"/>
    <mergeCell ref="L294:L296"/>
    <mergeCell ref="M294:M296"/>
    <mergeCell ref="B295:B296"/>
    <mergeCell ref="C295:C296"/>
    <mergeCell ref="D295:D296"/>
    <mergeCell ref="E295:E296"/>
    <mergeCell ref="M319:M324"/>
    <mergeCell ref="B324:E324"/>
    <mergeCell ref="F324:H324"/>
    <mergeCell ref="I324:K324"/>
    <mergeCell ref="A325:A327"/>
    <mergeCell ref="B325:E325"/>
    <mergeCell ref="F325:H325"/>
    <mergeCell ref="I325:K325"/>
    <mergeCell ref="L325:L327"/>
    <mergeCell ref="M325:M327"/>
    <mergeCell ref="B326:B327"/>
    <mergeCell ref="C326:C327"/>
    <mergeCell ref="D326:D327"/>
    <mergeCell ref="E326:E327"/>
    <mergeCell ref="M311:M315"/>
    <mergeCell ref="B315:E315"/>
    <mergeCell ref="F315:H315"/>
    <mergeCell ref="I315:K315"/>
    <mergeCell ref="A316:A318"/>
    <mergeCell ref="B316:E316"/>
    <mergeCell ref="F316:H316"/>
    <mergeCell ref="I316:K316"/>
    <mergeCell ref="L316:L318"/>
    <mergeCell ref="M316:M318"/>
    <mergeCell ref="B317:B318"/>
    <mergeCell ref="C317:C318"/>
    <mergeCell ref="D317:D318"/>
    <mergeCell ref="E317:E318"/>
    <mergeCell ref="M341:M350"/>
    <mergeCell ref="B350:E350"/>
    <mergeCell ref="F350:H350"/>
    <mergeCell ref="I350:K350"/>
    <mergeCell ref="A351:A353"/>
    <mergeCell ref="B351:E351"/>
    <mergeCell ref="F351:H351"/>
    <mergeCell ref="I351:K351"/>
    <mergeCell ref="L351:L353"/>
    <mergeCell ref="M351:M353"/>
    <mergeCell ref="B352:B353"/>
    <mergeCell ref="C352:C353"/>
    <mergeCell ref="D352:D353"/>
    <mergeCell ref="E352:E353"/>
    <mergeCell ref="M328:M337"/>
    <mergeCell ref="B337:E337"/>
    <mergeCell ref="F337:H337"/>
    <mergeCell ref="I337:K337"/>
    <mergeCell ref="A338:A340"/>
    <mergeCell ref="B338:E338"/>
    <mergeCell ref="F338:H338"/>
    <mergeCell ref="I338:K338"/>
    <mergeCell ref="L338:L340"/>
    <mergeCell ref="M338:M340"/>
    <mergeCell ref="B339:B340"/>
    <mergeCell ref="C339:C340"/>
    <mergeCell ref="D339:D340"/>
    <mergeCell ref="E339:E340"/>
    <mergeCell ref="M363:M370"/>
    <mergeCell ref="B370:E370"/>
    <mergeCell ref="F370:H370"/>
    <mergeCell ref="I370:K370"/>
    <mergeCell ref="A371:A373"/>
    <mergeCell ref="B371:E371"/>
    <mergeCell ref="F371:H371"/>
    <mergeCell ref="I371:K371"/>
    <mergeCell ref="L371:L373"/>
    <mergeCell ref="M371:M373"/>
    <mergeCell ref="B372:B373"/>
    <mergeCell ref="C372:C373"/>
    <mergeCell ref="D372:D373"/>
    <mergeCell ref="E372:E373"/>
    <mergeCell ref="M354:M359"/>
    <mergeCell ref="B359:E359"/>
    <mergeCell ref="F359:H359"/>
    <mergeCell ref="I359:K359"/>
    <mergeCell ref="A360:A362"/>
    <mergeCell ref="B360:E360"/>
    <mergeCell ref="F360:H360"/>
    <mergeCell ref="I360:K360"/>
    <mergeCell ref="L360:L362"/>
    <mergeCell ref="M360:M362"/>
    <mergeCell ref="B361:B362"/>
    <mergeCell ref="C361:C362"/>
    <mergeCell ref="D361:D362"/>
    <mergeCell ref="E361:E362"/>
    <mergeCell ref="M388:M398"/>
    <mergeCell ref="B398:E398"/>
    <mergeCell ref="F398:H398"/>
    <mergeCell ref="I398:K398"/>
    <mergeCell ref="A399:A401"/>
    <mergeCell ref="B399:E399"/>
    <mergeCell ref="F399:H399"/>
    <mergeCell ref="I399:K399"/>
    <mergeCell ref="L399:L401"/>
    <mergeCell ref="M399:M401"/>
    <mergeCell ref="B400:B401"/>
    <mergeCell ref="C400:C401"/>
    <mergeCell ref="D400:D401"/>
    <mergeCell ref="E400:E401"/>
    <mergeCell ref="M374:M384"/>
    <mergeCell ref="B384:E384"/>
    <mergeCell ref="F384:H384"/>
    <mergeCell ref="I384:K384"/>
    <mergeCell ref="A385:A387"/>
    <mergeCell ref="B385:E385"/>
    <mergeCell ref="F385:H385"/>
    <mergeCell ref="I385:K385"/>
    <mergeCell ref="L385:L387"/>
    <mergeCell ref="M385:M387"/>
    <mergeCell ref="B386:B387"/>
    <mergeCell ref="C386:C387"/>
    <mergeCell ref="D386:D387"/>
    <mergeCell ref="E386:E387"/>
    <mergeCell ref="M413:M425"/>
    <mergeCell ref="B425:E425"/>
    <mergeCell ref="F425:H425"/>
    <mergeCell ref="I425:K425"/>
    <mergeCell ref="A426:A428"/>
    <mergeCell ref="B426:E426"/>
    <mergeCell ref="F426:H426"/>
    <mergeCell ref="I426:K426"/>
    <mergeCell ref="L426:L428"/>
    <mergeCell ref="M426:M428"/>
    <mergeCell ref="B427:B428"/>
    <mergeCell ref="C427:C428"/>
    <mergeCell ref="D427:D428"/>
    <mergeCell ref="E427:E428"/>
    <mergeCell ref="M402:M409"/>
    <mergeCell ref="B409:E409"/>
    <mergeCell ref="F409:H409"/>
    <mergeCell ref="I409:K409"/>
    <mergeCell ref="A410:A412"/>
    <mergeCell ref="B410:E410"/>
    <mergeCell ref="F410:H410"/>
    <mergeCell ref="I410:K410"/>
    <mergeCell ref="L410:L412"/>
    <mergeCell ref="M410:M412"/>
    <mergeCell ref="B411:B412"/>
    <mergeCell ref="C411:C412"/>
    <mergeCell ref="D411:D412"/>
    <mergeCell ref="E411:E412"/>
    <mergeCell ref="M446:M459"/>
    <mergeCell ref="B459:E459"/>
    <mergeCell ref="F459:H459"/>
    <mergeCell ref="I459:K459"/>
    <mergeCell ref="A460:A462"/>
    <mergeCell ref="B460:E460"/>
    <mergeCell ref="F460:H460"/>
    <mergeCell ref="I460:K460"/>
    <mergeCell ref="L460:L462"/>
    <mergeCell ref="M460:M462"/>
    <mergeCell ref="B461:B462"/>
    <mergeCell ref="C461:C462"/>
    <mergeCell ref="D461:D462"/>
    <mergeCell ref="E461:E462"/>
    <mergeCell ref="M429:M442"/>
    <mergeCell ref="B442:E442"/>
    <mergeCell ref="F442:H442"/>
    <mergeCell ref="I442:K442"/>
    <mergeCell ref="A443:A445"/>
    <mergeCell ref="B443:E443"/>
    <mergeCell ref="F443:H443"/>
    <mergeCell ref="I443:K443"/>
    <mergeCell ref="L443:L445"/>
    <mergeCell ref="M443:M445"/>
    <mergeCell ref="B444:B445"/>
    <mergeCell ref="C444:C445"/>
    <mergeCell ref="D444:D445"/>
    <mergeCell ref="E444:E445"/>
    <mergeCell ref="M475:M485"/>
    <mergeCell ref="B485:E485"/>
    <mergeCell ref="F485:H485"/>
    <mergeCell ref="I485:K485"/>
    <mergeCell ref="A486:A488"/>
    <mergeCell ref="B486:E486"/>
    <mergeCell ref="F486:H486"/>
    <mergeCell ref="I486:K486"/>
    <mergeCell ref="L486:L488"/>
    <mergeCell ref="M486:M488"/>
    <mergeCell ref="B487:B488"/>
    <mergeCell ref="C487:C488"/>
    <mergeCell ref="D487:D488"/>
    <mergeCell ref="E487:E488"/>
    <mergeCell ref="M463:M471"/>
    <mergeCell ref="B471:E471"/>
    <mergeCell ref="F471:H471"/>
    <mergeCell ref="I471:K471"/>
    <mergeCell ref="A472:A474"/>
    <mergeCell ref="B472:E472"/>
    <mergeCell ref="F472:H472"/>
    <mergeCell ref="I472:K472"/>
    <mergeCell ref="L472:L474"/>
    <mergeCell ref="M472:M474"/>
    <mergeCell ref="B473:B474"/>
    <mergeCell ref="C473:C474"/>
    <mergeCell ref="D473:D474"/>
    <mergeCell ref="E473:E474"/>
    <mergeCell ref="M507:M517"/>
    <mergeCell ref="B517:E517"/>
    <mergeCell ref="F517:H517"/>
    <mergeCell ref="I517:K517"/>
    <mergeCell ref="A518:A520"/>
    <mergeCell ref="B518:E518"/>
    <mergeCell ref="F518:H518"/>
    <mergeCell ref="I518:K518"/>
    <mergeCell ref="L518:L520"/>
    <mergeCell ref="M518:M520"/>
    <mergeCell ref="B519:B520"/>
    <mergeCell ref="C519:C520"/>
    <mergeCell ref="D519:D520"/>
    <mergeCell ref="E519:E520"/>
    <mergeCell ref="M489:M503"/>
    <mergeCell ref="B503:E503"/>
    <mergeCell ref="F503:H503"/>
    <mergeCell ref="I503:K503"/>
    <mergeCell ref="A504:A506"/>
    <mergeCell ref="B504:E504"/>
    <mergeCell ref="F504:H504"/>
    <mergeCell ref="I504:K504"/>
    <mergeCell ref="L504:L506"/>
    <mergeCell ref="M504:M506"/>
    <mergeCell ref="B505:B506"/>
    <mergeCell ref="C505:C506"/>
    <mergeCell ref="D505:D506"/>
    <mergeCell ref="E505:E506"/>
    <mergeCell ref="M549:M564"/>
    <mergeCell ref="B564:E564"/>
    <mergeCell ref="F564:H564"/>
    <mergeCell ref="I564:K564"/>
    <mergeCell ref="A565:A567"/>
    <mergeCell ref="B565:E565"/>
    <mergeCell ref="F565:H565"/>
    <mergeCell ref="I565:K565"/>
    <mergeCell ref="L565:L567"/>
    <mergeCell ref="M565:M567"/>
    <mergeCell ref="B566:B567"/>
    <mergeCell ref="C566:C567"/>
    <mergeCell ref="D566:D567"/>
    <mergeCell ref="E566:E567"/>
    <mergeCell ref="M521:M545"/>
    <mergeCell ref="B545:E545"/>
    <mergeCell ref="F545:H545"/>
    <mergeCell ref="I545:K545"/>
    <mergeCell ref="A546:A548"/>
    <mergeCell ref="B546:E546"/>
    <mergeCell ref="F546:H546"/>
    <mergeCell ref="I546:K546"/>
    <mergeCell ref="L546:L548"/>
    <mergeCell ref="M546:M548"/>
    <mergeCell ref="B547:B548"/>
    <mergeCell ref="C547:C548"/>
    <mergeCell ref="D547:D548"/>
    <mergeCell ref="E547:E548"/>
    <mergeCell ref="M579:M595"/>
    <mergeCell ref="B595:E595"/>
    <mergeCell ref="F595:H595"/>
    <mergeCell ref="I595:K595"/>
    <mergeCell ref="A596:A598"/>
    <mergeCell ref="B596:E596"/>
    <mergeCell ref="F596:H596"/>
    <mergeCell ref="I596:K596"/>
    <mergeCell ref="L596:L598"/>
    <mergeCell ref="M596:M598"/>
    <mergeCell ref="B597:B598"/>
    <mergeCell ref="C597:C598"/>
    <mergeCell ref="D597:D598"/>
    <mergeCell ref="E597:E598"/>
    <mergeCell ref="M568:M575"/>
    <mergeCell ref="B575:E575"/>
    <mergeCell ref="F575:H575"/>
    <mergeCell ref="I575:K575"/>
    <mergeCell ref="A576:A578"/>
    <mergeCell ref="B576:E576"/>
    <mergeCell ref="F576:H576"/>
    <mergeCell ref="I576:K576"/>
    <mergeCell ref="L576:L578"/>
    <mergeCell ref="M576:M578"/>
    <mergeCell ref="B577:B578"/>
    <mergeCell ref="C577:C578"/>
    <mergeCell ref="D577:D578"/>
    <mergeCell ref="E577:E578"/>
    <mergeCell ref="M617:M629"/>
    <mergeCell ref="B629:E629"/>
    <mergeCell ref="F629:H629"/>
    <mergeCell ref="I629:K629"/>
    <mergeCell ref="A630:A632"/>
    <mergeCell ref="B630:E630"/>
    <mergeCell ref="F630:H630"/>
    <mergeCell ref="I630:K630"/>
    <mergeCell ref="L630:L632"/>
    <mergeCell ref="M630:M632"/>
    <mergeCell ref="B631:B632"/>
    <mergeCell ref="C631:C632"/>
    <mergeCell ref="D631:D632"/>
    <mergeCell ref="E631:E632"/>
    <mergeCell ref="M599:M613"/>
    <mergeCell ref="B613:E613"/>
    <mergeCell ref="F613:H613"/>
    <mergeCell ref="I613:K613"/>
    <mergeCell ref="A614:A616"/>
    <mergeCell ref="B614:E614"/>
    <mergeCell ref="F614:H614"/>
    <mergeCell ref="I614:K614"/>
    <mergeCell ref="L614:L616"/>
    <mergeCell ref="M614:M616"/>
    <mergeCell ref="B615:B616"/>
    <mergeCell ref="C615:C616"/>
    <mergeCell ref="D615:D616"/>
    <mergeCell ref="E615:E616"/>
    <mergeCell ref="M661:M684"/>
    <mergeCell ref="B684:E684"/>
    <mergeCell ref="F684:H684"/>
    <mergeCell ref="I684:K684"/>
    <mergeCell ref="A685:A687"/>
    <mergeCell ref="B685:E685"/>
    <mergeCell ref="F685:H685"/>
    <mergeCell ref="I685:K685"/>
    <mergeCell ref="L685:L687"/>
    <mergeCell ref="M685:M687"/>
    <mergeCell ref="B686:B687"/>
    <mergeCell ref="C686:C687"/>
    <mergeCell ref="D686:D687"/>
    <mergeCell ref="E686:E687"/>
    <mergeCell ref="M633:M657"/>
    <mergeCell ref="B657:E657"/>
    <mergeCell ref="F657:H657"/>
    <mergeCell ref="I657:K657"/>
    <mergeCell ref="A658:A660"/>
    <mergeCell ref="B658:E658"/>
    <mergeCell ref="F658:H658"/>
    <mergeCell ref="I658:K658"/>
    <mergeCell ref="L658:L660"/>
    <mergeCell ref="M658:M660"/>
    <mergeCell ref="B659:B660"/>
    <mergeCell ref="C659:C660"/>
    <mergeCell ref="D659:D660"/>
    <mergeCell ref="E659:E660"/>
    <mergeCell ref="M698:M707"/>
    <mergeCell ref="B707:E707"/>
    <mergeCell ref="F707:H707"/>
    <mergeCell ref="I707:K707"/>
    <mergeCell ref="A708:A710"/>
    <mergeCell ref="B708:E708"/>
    <mergeCell ref="F708:H708"/>
    <mergeCell ref="I708:K708"/>
    <mergeCell ref="L708:L710"/>
    <mergeCell ref="M708:M710"/>
    <mergeCell ref="B709:B710"/>
    <mergeCell ref="C709:C710"/>
    <mergeCell ref="D709:D710"/>
    <mergeCell ref="E709:E710"/>
    <mergeCell ref="M688:M694"/>
    <mergeCell ref="B694:E694"/>
    <mergeCell ref="F694:H694"/>
    <mergeCell ref="I694:K694"/>
    <mergeCell ref="A695:A697"/>
    <mergeCell ref="B695:E695"/>
    <mergeCell ref="F695:H695"/>
    <mergeCell ref="I695:K695"/>
    <mergeCell ref="L695:L697"/>
    <mergeCell ref="M695:M697"/>
    <mergeCell ref="B696:B697"/>
    <mergeCell ref="C696:C697"/>
    <mergeCell ref="D696:D697"/>
    <mergeCell ref="E696:E697"/>
    <mergeCell ref="M726:M732"/>
    <mergeCell ref="B732:E732"/>
    <mergeCell ref="F732:H732"/>
    <mergeCell ref="I732:K732"/>
    <mergeCell ref="A733:A735"/>
    <mergeCell ref="B733:E733"/>
    <mergeCell ref="F733:H733"/>
    <mergeCell ref="I733:K733"/>
    <mergeCell ref="L733:L735"/>
    <mergeCell ref="M733:M735"/>
    <mergeCell ref="B734:B735"/>
    <mergeCell ref="C734:C735"/>
    <mergeCell ref="D734:D735"/>
    <mergeCell ref="E734:E735"/>
    <mergeCell ref="M711:M722"/>
    <mergeCell ref="B722:E722"/>
    <mergeCell ref="F722:H722"/>
    <mergeCell ref="I722:K722"/>
    <mergeCell ref="A723:A725"/>
    <mergeCell ref="B723:E723"/>
    <mergeCell ref="F723:H723"/>
    <mergeCell ref="I723:K723"/>
    <mergeCell ref="L723:L725"/>
    <mergeCell ref="M723:M725"/>
    <mergeCell ref="B724:B725"/>
    <mergeCell ref="C724:C725"/>
    <mergeCell ref="D724:D725"/>
    <mergeCell ref="E724:E725"/>
    <mergeCell ref="M748:M754"/>
    <mergeCell ref="B754:E754"/>
    <mergeCell ref="F754:H754"/>
    <mergeCell ref="I754:K754"/>
    <mergeCell ref="A755:A757"/>
    <mergeCell ref="B755:E755"/>
    <mergeCell ref="F755:H755"/>
    <mergeCell ref="I755:K755"/>
    <mergeCell ref="L755:L757"/>
    <mergeCell ref="M755:M757"/>
    <mergeCell ref="B756:B757"/>
    <mergeCell ref="C756:C757"/>
    <mergeCell ref="D756:D757"/>
    <mergeCell ref="E756:E757"/>
    <mergeCell ref="M736:M744"/>
    <mergeCell ref="B744:E744"/>
    <mergeCell ref="F744:H744"/>
    <mergeCell ref="I744:K744"/>
    <mergeCell ref="A745:A747"/>
    <mergeCell ref="B745:E745"/>
    <mergeCell ref="F745:H745"/>
    <mergeCell ref="I745:K745"/>
    <mergeCell ref="L745:L747"/>
    <mergeCell ref="M745:M747"/>
    <mergeCell ref="B746:B747"/>
    <mergeCell ref="C746:C747"/>
    <mergeCell ref="D746:D747"/>
    <mergeCell ref="E746:E747"/>
    <mergeCell ref="M770:M774"/>
    <mergeCell ref="B774:E774"/>
    <mergeCell ref="F774:H774"/>
    <mergeCell ref="I774:K774"/>
    <mergeCell ref="A775:A777"/>
    <mergeCell ref="B775:E775"/>
    <mergeCell ref="F775:H775"/>
    <mergeCell ref="I775:K775"/>
    <mergeCell ref="L775:L777"/>
    <mergeCell ref="M775:M777"/>
    <mergeCell ref="B776:B777"/>
    <mergeCell ref="C776:C777"/>
    <mergeCell ref="D776:D777"/>
    <mergeCell ref="E776:E777"/>
    <mergeCell ref="M758:M766"/>
    <mergeCell ref="B766:E766"/>
    <mergeCell ref="F766:H766"/>
    <mergeCell ref="I766:K766"/>
    <mergeCell ref="A767:A769"/>
    <mergeCell ref="B767:E767"/>
    <mergeCell ref="F767:H767"/>
    <mergeCell ref="I767:K767"/>
    <mergeCell ref="L767:L769"/>
    <mergeCell ref="M767:M769"/>
    <mergeCell ref="B768:B769"/>
    <mergeCell ref="C768:C769"/>
    <mergeCell ref="D768:D769"/>
    <mergeCell ref="E768:E769"/>
    <mergeCell ref="M787:M792"/>
    <mergeCell ref="B792:E792"/>
    <mergeCell ref="F792:H792"/>
    <mergeCell ref="I792:K792"/>
    <mergeCell ref="A793:A795"/>
    <mergeCell ref="B793:E793"/>
    <mergeCell ref="F793:H793"/>
    <mergeCell ref="I793:K793"/>
    <mergeCell ref="L793:L795"/>
    <mergeCell ref="M793:M795"/>
    <mergeCell ref="B794:B795"/>
    <mergeCell ref="C794:C795"/>
    <mergeCell ref="D794:D795"/>
    <mergeCell ref="E794:E795"/>
    <mergeCell ref="M778:M783"/>
    <mergeCell ref="B783:E783"/>
    <mergeCell ref="F783:H783"/>
    <mergeCell ref="I783:K783"/>
    <mergeCell ref="A784:A786"/>
    <mergeCell ref="B784:E784"/>
    <mergeCell ref="F784:H784"/>
    <mergeCell ref="I784:K784"/>
    <mergeCell ref="L784:L786"/>
    <mergeCell ref="M784:M786"/>
    <mergeCell ref="B785:B786"/>
    <mergeCell ref="C785:C786"/>
    <mergeCell ref="D785:D786"/>
    <mergeCell ref="E785:E786"/>
    <mergeCell ref="M807:M813"/>
    <mergeCell ref="B813:E813"/>
    <mergeCell ref="F813:H813"/>
    <mergeCell ref="I813:K813"/>
    <mergeCell ref="A814:A816"/>
    <mergeCell ref="B814:E814"/>
    <mergeCell ref="F814:H814"/>
    <mergeCell ref="I814:K814"/>
    <mergeCell ref="L814:L816"/>
    <mergeCell ref="M814:M816"/>
    <mergeCell ref="B815:B816"/>
    <mergeCell ref="C815:C816"/>
    <mergeCell ref="D815:D816"/>
    <mergeCell ref="E815:E816"/>
    <mergeCell ref="M796:M803"/>
    <mergeCell ref="B803:E803"/>
    <mergeCell ref="F803:H803"/>
    <mergeCell ref="I803:K803"/>
    <mergeCell ref="A804:A806"/>
    <mergeCell ref="B804:E804"/>
    <mergeCell ref="F804:H804"/>
    <mergeCell ref="I804:K804"/>
    <mergeCell ref="L804:L806"/>
    <mergeCell ref="M804:M806"/>
    <mergeCell ref="B805:B806"/>
    <mergeCell ref="C805:C806"/>
    <mergeCell ref="D805:D806"/>
    <mergeCell ref="E805:E806"/>
    <mergeCell ref="M828:M831"/>
    <mergeCell ref="B831:E831"/>
    <mergeCell ref="F831:H831"/>
    <mergeCell ref="I831:K831"/>
    <mergeCell ref="A832:A834"/>
    <mergeCell ref="B832:E832"/>
    <mergeCell ref="F832:H832"/>
    <mergeCell ref="I832:K832"/>
    <mergeCell ref="L832:L834"/>
    <mergeCell ref="M832:M834"/>
    <mergeCell ref="B833:B834"/>
    <mergeCell ref="C833:C834"/>
    <mergeCell ref="D833:D834"/>
    <mergeCell ref="E833:E834"/>
    <mergeCell ref="M817:M824"/>
    <mergeCell ref="B824:E824"/>
    <mergeCell ref="F824:H824"/>
    <mergeCell ref="I824:K824"/>
    <mergeCell ref="A825:A827"/>
    <mergeCell ref="B825:E825"/>
    <mergeCell ref="F825:H825"/>
    <mergeCell ref="I825:K825"/>
    <mergeCell ref="L825:L827"/>
    <mergeCell ref="M825:M827"/>
    <mergeCell ref="B826:B827"/>
    <mergeCell ref="C826:C827"/>
    <mergeCell ref="D826:D827"/>
    <mergeCell ref="E826:E827"/>
    <mergeCell ref="M841:M844"/>
    <mergeCell ref="B844:E844"/>
    <mergeCell ref="F844:H844"/>
    <mergeCell ref="I844:K844"/>
    <mergeCell ref="A845:A847"/>
    <mergeCell ref="B845:E845"/>
    <mergeCell ref="F845:H845"/>
    <mergeCell ref="I845:K845"/>
    <mergeCell ref="L845:L847"/>
    <mergeCell ref="M845:M847"/>
    <mergeCell ref="B846:B847"/>
    <mergeCell ref="C846:C847"/>
    <mergeCell ref="D846:D847"/>
    <mergeCell ref="E846:E847"/>
    <mergeCell ref="M835:M837"/>
    <mergeCell ref="B837:E837"/>
    <mergeCell ref="F837:H837"/>
    <mergeCell ref="I837:K837"/>
    <mergeCell ref="A838:A840"/>
    <mergeCell ref="B838:E838"/>
    <mergeCell ref="F838:H838"/>
    <mergeCell ref="I838:K838"/>
    <mergeCell ref="L838:L840"/>
    <mergeCell ref="M838:M840"/>
    <mergeCell ref="B839:B840"/>
    <mergeCell ref="C839:C840"/>
    <mergeCell ref="D839:D840"/>
    <mergeCell ref="E839:E840"/>
    <mergeCell ref="M854:M856"/>
    <mergeCell ref="B856:E856"/>
    <mergeCell ref="F856:H856"/>
    <mergeCell ref="I856:K856"/>
    <mergeCell ref="A857:A859"/>
    <mergeCell ref="B857:E857"/>
    <mergeCell ref="F857:H857"/>
    <mergeCell ref="I857:K857"/>
    <mergeCell ref="L857:L859"/>
    <mergeCell ref="M857:M859"/>
    <mergeCell ref="B858:B859"/>
    <mergeCell ref="C858:C859"/>
    <mergeCell ref="D858:D859"/>
    <mergeCell ref="E858:E859"/>
    <mergeCell ref="M848:M850"/>
    <mergeCell ref="B850:E850"/>
    <mergeCell ref="F850:H850"/>
    <mergeCell ref="I850:K850"/>
    <mergeCell ref="A851:A853"/>
    <mergeCell ref="B851:E851"/>
    <mergeCell ref="F851:H851"/>
    <mergeCell ref="I851:K851"/>
    <mergeCell ref="L851:L853"/>
    <mergeCell ref="M851:M853"/>
    <mergeCell ref="B852:B853"/>
    <mergeCell ref="C852:C853"/>
    <mergeCell ref="D852:D853"/>
    <mergeCell ref="E852:E853"/>
    <mergeCell ref="M866:M873"/>
    <mergeCell ref="B873:E873"/>
    <mergeCell ref="F873:H873"/>
    <mergeCell ref="I873:K873"/>
    <mergeCell ref="A874:A876"/>
    <mergeCell ref="B874:E874"/>
    <mergeCell ref="F874:H874"/>
    <mergeCell ref="I874:K874"/>
    <mergeCell ref="L874:L876"/>
    <mergeCell ref="M874:M876"/>
    <mergeCell ref="B875:B876"/>
    <mergeCell ref="C875:C876"/>
    <mergeCell ref="D875:D876"/>
    <mergeCell ref="E875:E876"/>
    <mergeCell ref="M860:M862"/>
    <mergeCell ref="B862:E862"/>
    <mergeCell ref="F862:H862"/>
    <mergeCell ref="I862:K862"/>
    <mergeCell ref="A863:A865"/>
    <mergeCell ref="B863:E863"/>
    <mergeCell ref="F863:H863"/>
    <mergeCell ref="I863:K863"/>
    <mergeCell ref="L863:L865"/>
    <mergeCell ref="M863:M865"/>
    <mergeCell ref="B864:B865"/>
    <mergeCell ref="C864:C865"/>
    <mergeCell ref="D864:D865"/>
    <mergeCell ref="E864:E865"/>
    <mergeCell ref="M885:M890"/>
    <mergeCell ref="B890:E890"/>
    <mergeCell ref="F890:H890"/>
    <mergeCell ref="I890:K890"/>
    <mergeCell ref="A891:A893"/>
    <mergeCell ref="B891:E891"/>
    <mergeCell ref="F891:H891"/>
    <mergeCell ref="I891:K891"/>
    <mergeCell ref="L891:L893"/>
    <mergeCell ref="M891:M893"/>
    <mergeCell ref="B892:B893"/>
    <mergeCell ref="C892:C893"/>
    <mergeCell ref="D892:D893"/>
    <mergeCell ref="E892:E893"/>
    <mergeCell ref="M877:M881"/>
    <mergeCell ref="B881:E881"/>
    <mergeCell ref="F881:H881"/>
    <mergeCell ref="I881:K881"/>
    <mergeCell ref="A882:A884"/>
    <mergeCell ref="B882:E882"/>
    <mergeCell ref="F882:H882"/>
    <mergeCell ref="I882:K882"/>
    <mergeCell ref="L882:L884"/>
    <mergeCell ref="M882:M884"/>
    <mergeCell ref="B883:B884"/>
    <mergeCell ref="C883:C884"/>
    <mergeCell ref="D883:D884"/>
    <mergeCell ref="E883:E884"/>
    <mergeCell ref="M902:M905"/>
    <mergeCell ref="B905:E905"/>
    <mergeCell ref="F905:H905"/>
    <mergeCell ref="I905:K905"/>
    <mergeCell ref="A906:A908"/>
    <mergeCell ref="B906:E906"/>
    <mergeCell ref="F906:H906"/>
    <mergeCell ref="I906:K906"/>
    <mergeCell ref="L906:L908"/>
    <mergeCell ref="M906:M908"/>
    <mergeCell ref="B907:B908"/>
    <mergeCell ref="C907:C908"/>
    <mergeCell ref="D907:D908"/>
    <mergeCell ref="E907:E908"/>
    <mergeCell ref="M894:M898"/>
    <mergeCell ref="B898:E898"/>
    <mergeCell ref="F898:H898"/>
    <mergeCell ref="I898:K898"/>
    <mergeCell ref="A899:A901"/>
    <mergeCell ref="B899:E899"/>
    <mergeCell ref="F899:H899"/>
    <mergeCell ref="I899:K899"/>
    <mergeCell ref="L899:L901"/>
    <mergeCell ref="M899:M901"/>
    <mergeCell ref="B900:B901"/>
    <mergeCell ref="C900:C901"/>
    <mergeCell ref="D900:D901"/>
    <mergeCell ref="E900:E901"/>
    <mergeCell ref="M917:M928"/>
    <mergeCell ref="B928:E928"/>
    <mergeCell ref="F928:H928"/>
    <mergeCell ref="I928:K928"/>
    <mergeCell ref="A929:A931"/>
    <mergeCell ref="B929:E929"/>
    <mergeCell ref="F929:H929"/>
    <mergeCell ref="I929:K929"/>
    <mergeCell ref="L929:L931"/>
    <mergeCell ref="M929:M931"/>
    <mergeCell ref="B930:B931"/>
    <mergeCell ref="C930:C931"/>
    <mergeCell ref="D930:D931"/>
    <mergeCell ref="E930:E931"/>
    <mergeCell ref="M909:M913"/>
    <mergeCell ref="B913:E913"/>
    <mergeCell ref="F913:H913"/>
    <mergeCell ref="I913:K913"/>
    <mergeCell ref="A914:A916"/>
    <mergeCell ref="B914:E914"/>
    <mergeCell ref="F914:H914"/>
    <mergeCell ref="I914:K914"/>
    <mergeCell ref="L914:L916"/>
    <mergeCell ref="M914:M916"/>
    <mergeCell ref="B915:B916"/>
    <mergeCell ref="C915:C916"/>
    <mergeCell ref="D915:D916"/>
    <mergeCell ref="E915:E916"/>
    <mergeCell ref="M944:M954"/>
    <mergeCell ref="B954:E954"/>
    <mergeCell ref="F954:H954"/>
    <mergeCell ref="I954:K954"/>
    <mergeCell ref="A957:C957"/>
    <mergeCell ref="A958:B958"/>
    <mergeCell ref="A959:B959"/>
    <mergeCell ref="A960:B960"/>
    <mergeCell ref="M932:M940"/>
    <mergeCell ref="B940:E940"/>
    <mergeCell ref="F940:H940"/>
    <mergeCell ref="I940:K940"/>
    <mergeCell ref="A941:A943"/>
    <mergeCell ref="B941:E941"/>
    <mergeCell ref="F941:H941"/>
    <mergeCell ref="I941:K941"/>
    <mergeCell ref="L941:L943"/>
    <mergeCell ref="M941:M943"/>
    <mergeCell ref="B942:B943"/>
    <mergeCell ref="C942:C943"/>
    <mergeCell ref="D942:D943"/>
    <mergeCell ref="E942:E94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8"/>
  <sheetViews>
    <sheetView topLeftCell="A410" zoomScale="90" zoomScaleNormal="90" workbookViewId="0">
      <pane xSplit="1" topLeftCell="B1" activePane="topRight" state="frozen"/>
      <selection pane="topRight" activeCell="E432" sqref="E432"/>
    </sheetView>
  </sheetViews>
  <sheetFormatPr defaultRowHeight="12.75" x14ac:dyDescent="0.2"/>
  <cols>
    <col min="1" max="1" width="16.42578125" style="7" customWidth="1"/>
    <col min="2" max="2" width="27.28515625" style="7" customWidth="1"/>
    <col min="3" max="3" width="31.28515625" style="7" customWidth="1"/>
    <col min="4" max="4" width="25.5703125" style="7" customWidth="1"/>
    <col min="5" max="5" width="29.85546875" style="7" customWidth="1"/>
    <col min="6" max="6" width="23.42578125" style="7" customWidth="1"/>
    <col min="7" max="7" width="24.7109375" style="7" customWidth="1"/>
    <col min="8" max="8" width="23.28515625" style="7" customWidth="1"/>
    <col min="9" max="11" width="9.140625" style="7"/>
    <col min="12" max="12" width="18.42578125" style="7" customWidth="1"/>
    <col min="13" max="16384" width="9.140625" style="7"/>
  </cols>
  <sheetData>
    <row r="1" spans="1:13" x14ac:dyDescent="0.2">
      <c r="A1" s="6" t="s">
        <v>0</v>
      </c>
      <c r="B1" s="36" t="s">
        <v>78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">
      <c r="A2" s="6" t="s">
        <v>1</v>
      </c>
      <c r="B2" s="36" t="s">
        <v>78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2">
      <c r="A3" s="6" t="s">
        <v>2</v>
      </c>
      <c r="B3" s="36" t="s">
        <v>78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2">
      <c r="A4" s="8" t="s">
        <v>28</v>
      </c>
      <c r="B4" s="36" t="s">
        <v>78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2">
      <c r="A5" s="28">
        <v>4.0999999999999996</v>
      </c>
      <c r="B5" s="28" t="s">
        <v>44</v>
      </c>
      <c r="C5" s="28"/>
      <c r="D5" s="28"/>
      <c r="E5" s="28"/>
      <c r="F5" s="28" t="s">
        <v>45</v>
      </c>
      <c r="G5" s="28"/>
      <c r="H5" s="28"/>
      <c r="I5" s="28" t="s">
        <v>49</v>
      </c>
      <c r="J5" s="28"/>
      <c r="K5" s="28"/>
      <c r="L5" s="28" t="s">
        <v>56</v>
      </c>
      <c r="M5" s="28" t="s">
        <v>68</v>
      </c>
    </row>
    <row r="6" spans="1:13" ht="63.75" x14ac:dyDescent="0.2">
      <c r="A6" s="28"/>
      <c r="B6" s="28" t="s">
        <v>29</v>
      </c>
      <c r="C6" s="28" t="s">
        <v>30</v>
      </c>
      <c r="D6" s="28" t="s">
        <v>31</v>
      </c>
      <c r="E6" s="28" t="s">
        <v>32</v>
      </c>
      <c r="F6" s="9" t="s">
        <v>46</v>
      </c>
      <c r="G6" s="9" t="s">
        <v>48</v>
      </c>
      <c r="H6" s="9" t="s">
        <v>47</v>
      </c>
      <c r="I6" s="10" t="s">
        <v>50</v>
      </c>
      <c r="J6" s="10" t="s">
        <v>51</v>
      </c>
      <c r="K6" s="10" t="s">
        <v>52</v>
      </c>
      <c r="L6" s="28"/>
      <c r="M6" s="28"/>
    </row>
    <row r="7" spans="1:13" x14ac:dyDescent="0.2">
      <c r="A7" s="28"/>
      <c r="B7" s="28"/>
      <c r="C7" s="28"/>
      <c r="D7" s="28"/>
      <c r="E7" s="28"/>
      <c r="F7" s="25">
        <v>0</v>
      </c>
      <c r="G7" s="25">
        <v>5</v>
      </c>
      <c r="H7" s="25">
        <v>10</v>
      </c>
      <c r="I7" s="25" t="s">
        <v>53</v>
      </c>
      <c r="J7" s="25" t="s">
        <v>54</v>
      </c>
      <c r="K7" s="25" t="s">
        <v>55</v>
      </c>
      <c r="L7" s="28"/>
      <c r="M7" s="28"/>
    </row>
    <row r="8" spans="1:13" x14ac:dyDescent="0.2">
      <c r="A8" s="12" t="s">
        <v>57</v>
      </c>
      <c r="B8" s="24"/>
      <c r="C8" s="24"/>
      <c r="D8" s="24"/>
      <c r="E8" s="24"/>
      <c r="F8" s="6"/>
      <c r="G8" s="6"/>
      <c r="H8" s="13"/>
      <c r="I8" s="6"/>
      <c r="J8" s="6"/>
      <c r="K8" s="6"/>
      <c r="L8" s="13">
        <v>10</v>
      </c>
      <c r="M8" s="30">
        <f>F60/L60</f>
        <v>0</v>
      </c>
    </row>
    <row r="9" spans="1:13" x14ac:dyDescent="0.2">
      <c r="A9" s="12" t="s">
        <v>87</v>
      </c>
      <c r="B9" s="24"/>
      <c r="C9" s="24"/>
      <c r="D9" s="24"/>
      <c r="E9" s="24"/>
      <c r="F9" s="6"/>
      <c r="G9" s="6"/>
      <c r="H9" s="13"/>
      <c r="I9" s="6"/>
      <c r="J9" s="6"/>
      <c r="K9" s="6"/>
      <c r="L9" s="13">
        <v>10</v>
      </c>
      <c r="M9" s="30"/>
    </row>
    <row r="10" spans="1:13" x14ac:dyDescent="0.2">
      <c r="A10" s="12" t="s">
        <v>58</v>
      </c>
      <c r="B10" s="24"/>
      <c r="C10" s="24"/>
      <c r="D10" s="24"/>
      <c r="E10" s="24"/>
      <c r="F10" s="6"/>
      <c r="G10" s="6"/>
      <c r="H10" s="13"/>
      <c r="I10" s="6"/>
      <c r="J10" s="6"/>
      <c r="K10" s="6"/>
      <c r="L10" s="13">
        <v>10</v>
      </c>
      <c r="M10" s="30"/>
    </row>
    <row r="11" spans="1:13" x14ac:dyDescent="0.2">
      <c r="A11" s="12" t="s">
        <v>59</v>
      </c>
      <c r="B11" s="24"/>
      <c r="C11" s="24"/>
      <c r="D11" s="24"/>
      <c r="E11" s="24"/>
      <c r="F11" s="6"/>
      <c r="G11" s="6"/>
      <c r="H11" s="13"/>
      <c r="I11" s="6"/>
      <c r="J11" s="6"/>
      <c r="K11" s="6"/>
      <c r="L11" s="13">
        <v>10</v>
      </c>
      <c r="M11" s="30"/>
    </row>
    <row r="12" spans="1:13" x14ac:dyDescent="0.2">
      <c r="A12" s="12" t="s">
        <v>60</v>
      </c>
      <c r="B12" s="24"/>
      <c r="C12" s="24"/>
      <c r="D12" s="24"/>
      <c r="E12" s="24"/>
      <c r="F12" s="6"/>
      <c r="G12" s="6"/>
      <c r="H12" s="13"/>
      <c r="I12" s="6"/>
      <c r="J12" s="6"/>
      <c r="K12" s="6"/>
      <c r="L12" s="13">
        <v>10</v>
      </c>
      <c r="M12" s="30"/>
    </row>
    <row r="13" spans="1:13" x14ac:dyDescent="0.2">
      <c r="A13" s="12" t="s">
        <v>61</v>
      </c>
      <c r="B13" s="24"/>
      <c r="C13" s="24"/>
      <c r="D13" s="24"/>
      <c r="E13" s="24"/>
      <c r="F13" s="6"/>
      <c r="G13" s="6"/>
      <c r="H13" s="13"/>
      <c r="I13" s="6"/>
      <c r="J13" s="6"/>
      <c r="K13" s="6"/>
      <c r="L13" s="13">
        <v>10</v>
      </c>
      <c r="M13" s="30"/>
    </row>
    <row r="14" spans="1:13" x14ac:dyDescent="0.2">
      <c r="A14" s="12" t="s">
        <v>62</v>
      </c>
      <c r="B14" s="24"/>
      <c r="C14" s="24"/>
      <c r="D14" s="24"/>
      <c r="E14" s="24"/>
      <c r="F14" s="6"/>
      <c r="G14" s="6"/>
      <c r="H14" s="13"/>
      <c r="I14" s="6"/>
      <c r="J14" s="6"/>
      <c r="K14" s="6"/>
      <c r="L14" s="13">
        <v>10</v>
      </c>
      <c r="M14" s="30"/>
    </row>
    <row r="15" spans="1:13" x14ac:dyDescent="0.2">
      <c r="A15" s="12" t="s">
        <v>63</v>
      </c>
      <c r="B15" s="24"/>
      <c r="C15" s="24"/>
      <c r="D15" s="24"/>
      <c r="E15" s="24"/>
      <c r="F15" s="6"/>
      <c r="G15" s="6"/>
      <c r="H15" s="13"/>
      <c r="I15" s="6"/>
      <c r="J15" s="6"/>
      <c r="K15" s="6"/>
      <c r="L15" s="13">
        <v>10</v>
      </c>
      <c r="M15" s="30"/>
    </row>
    <row r="16" spans="1:13" x14ac:dyDescent="0.2">
      <c r="A16" s="12" t="s">
        <v>64</v>
      </c>
      <c r="B16" s="24"/>
      <c r="C16" s="24"/>
      <c r="D16" s="24"/>
      <c r="E16" s="24"/>
      <c r="F16" s="6"/>
      <c r="G16" s="6"/>
      <c r="H16" s="13"/>
      <c r="I16" s="6"/>
      <c r="J16" s="6"/>
      <c r="K16" s="6"/>
      <c r="L16" s="13">
        <v>10</v>
      </c>
      <c r="M16" s="30"/>
    </row>
    <row r="17" spans="1:13" x14ac:dyDescent="0.2">
      <c r="A17" s="12" t="s">
        <v>65</v>
      </c>
      <c r="B17" s="24"/>
      <c r="C17" s="24"/>
      <c r="D17" s="24"/>
      <c r="E17" s="24"/>
      <c r="F17" s="6"/>
      <c r="G17" s="6"/>
      <c r="H17" s="13"/>
      <c r="I17" s="6"/>
      <c r="J17" s="6"/>
      <c r="K17" s="6"/>
      <c r="L17" s="13">
        <v>10</v>
      </c>
      <c r="M17" s="30"/>
    </row>
    <row r="18" spans="1:13" x14ac:dyDescent="0.2">
      <c r="A18" s="12" t="s">
        <v>66</v>
      </c>
      <c r="B18" s="24"/>
      <c r="C18" s="24"/>
      <c r="D18" s="24"/>
      <c r="E18" s="24"/>
      <c r="F18" s="6"/>
      <c r="G18" s="6"/>
      <c r="H18" s="13"/>
      <c r="I18" s="6"/>
      <c r="J18" s="6"/>
      <c r="K18" s="6"/>
      <c r="L18" s="13">
        <v>10</v>
      </c>
      <c r="M18" s="30"/>
    </row>
    <row r="19" spans="1:13" x14ac:dyDescent="0.2">
      <c r="A19" s="12" t="s">
        <v>97</v>
      </c>
      <c r="B19" s="24"/>
      <c r="C19" s="24"/>
      <c r="D19" s="24"/>
      <c r="E19" s="24"/>
      <c r="F19" s="6"/>
      <c r="G19" s="6"/>
      <c r="H19" s="13"/>
      <c r="I19" s="6"/>
      <c r="J19" s="6"/>
      <c r="K19" s="6"/>
      <c r="L19" s="13">
        <v>10</v>
      </c>
      <c r="M19" s="30"/>
    </row>
    <row r="20" spans="1:13" x14ac:dyDescent="0.2">
      <c r="A20" s="12" t="s">
        <v>98</v>
      </c>
      <c r="B20" s="24"/>
      <c r="C20" s="24"/>
      <c r="D20" s="24"/>
      <c r="E20" s="24"/>
      <c r="F20" s="6"/>
      <c r="G20" s="6"/>
      <c r="H20" s="13"/>
      <c r="I20" s="6"/>
      <c r="J20" s="6"/>
      <c r="K20" s="6"/>
      <c r="L20" s="13">
        <v>10</v>
      </c>
      <c r="M20" s="30"/>
    </row>
    <row r="21" spans="1:13" x14ac:dyDescent="0.2">
      <c r="A21" s="12" t="s">
        <v>99</v>
      </c>
      <c r="B21" s="24"/>
      <c r="C21" s="24"/>
      <c r="D21" s="24"/>
      <c r="E21" s="24"/>
      <c r="F21" s="6"/>
      <c r="G21" s="6"/>
      <c r="H21" s="13"/>
      <c r="I21" s="6"/>
      <c r="J21" s="6"/>
      <c r="K21" s="6"/>
      <c r="L21" s="13">
        <v>10</v>
      </c>
      <c r="M21" s="30"/>
    </row>
    <row r="22" spans="1:13" x14ac:dyDescent="0.2">
      <c r="A22" s="12" t="s">
        <v>100</v>
      </c>
      <c r="B22" s="24"/>
      <c r="C22" s="24"/>
      <c r="D22" s="24"/>
      <c r="E22" s="24"/>
      <c r="F22" s="6"/>
      <c r="G22" s="6"/>
      <c r="H22" s="13"/>
      <c r="I22" s="6"/>
      <c r="J22" s="6"/>
      <c r="K22" s="6"/>
      <c r="L22" s="13">
        <v>10</v>
      </c>
      <c r="M22" s="30"/>
    </row>
    <row r="23" spans="1:13" x14ac:dyDescent="0.2">
      <c r="A23" s="12" t="s">
        <v>101</v>
      </c>
      <c r="B23" s="24"/>
      <c r="C23" s="24"/>
      <c r="D23" s="24"/>
      <c r="E23" s="24"/>
      <c r="F23" s="6"/>
      <c r="G23" s="6"/>
      <c r="H23" s="13"/>
      <c r="I23" s="6"/>
      <c r="J23" s="6"/>
      <c r="K23" s="6"/>
      <c r="L23" s="13">
        <v>10</v>
      </c>
      <c r="M23" s="30"/>
    </row>
    <row r="24" spans="1:13" x14ac:dyDescent="0.2">
      <c r="A24" s="12" t="s">
        <v>102</v>
      </c>
      <c r="B24" s="24"/>
      <c r="C24" s="24"/>
      <c r="D24" s="24"/>
      <c r="E24" s="24"/>
      <c r="F24" s="6"/>
      <c r="G24" s="6"/>
      <c r="H24" s="13"/>
      <c r="I24" s="6"/>
      <c r="J24" s="6"/>
      <c r="K24" s="6"/>
      <c r="L24" s="13">
        <v>10</v>
      </c>
      <c r="M24" s="30"/>
    </row>
    <row r="25" spans="1:13" x14ac:dyDescent="0.2">
      <c r="A25" s="12" t="s">
        <v>103</v>
      </c>
      <c r="B25" s="24"/>
      <c r="C25" s="24"/>
      <c r="D25" s="24"/>
      <c r="E25" s="24"/>
      <c r="F25" s="6"/>
      <c r="G25" s="6"/>
      <c r="H25" s="13"/>
      <c r="I25" s="6"/>
      <c r="J25" s="6"/>
      <c r="K25" s="6"/>
      <c r="L25" s="13">
        <v>10</v>
      </c>
      <c r="M25" s="30"/>
    </row>
    <row r="26" spans="1:13" x14ac:dyDescent="0.2">
      <c r="A26" s="12" t="s">
        <v>104</v>
      </c>
      <c r="B26" s="24"/>
      <c r="C26" s="24"/>
      <c r="D26" s="24"/>
      <c r="E26" s="24"/>
      <c r="F26" s="6"/>
      <c r="G26" s="6"/>
      <c r="H26" s="13"/>
      <c r="I26" s="6"/>
      <c r="J26" s="6"/>
      <c r="K26" s="6"/>
      <c r="L26" s="13">
        <v>10</v>
      </c>
      <c r="M26" s="30"/>
    </row>
    <row r="27" spans="1:13" x14ac:dyDescent="0.2">
      <c r="A27" s="12" t="s">
        <v>105</v>
      </c>
      <c r="B27" s="24"/>
      <c r="C27" s="24"/>
      <c r="D27" s="24"/>
      <c r="E27" s="24"/>
      <c r="F27" s="6"/>
      <c r="G27" s="6"/>
      <c r="H27" s="13"/>
      <c r="I27" s="6"/>
      <c r="J27" s="6"/>
      <c r="K27" s="6"/>
      <c r="L27" s="13">
        <v>10</v>
      </c>
      <c r="M27" s="30"/>
    </row>
    <row r="28" spans="1:13" x14ac:dyDescent="0.2">
      <c r="A28" s="12" t="s">
        <v>106</v>
      </c>
      <c r="B28" s="24"/>
      <c r="C28" s="24"/>
      <c r="D28" s="24"/>
      <c r="E28" s="24"/>
      <c r="F28" s="6"/>
      <c r="G28" s="6"/>
      <c r="H28" s="13"/>
      <c r="I28" s="6"/>
      <c r="J28" s="6"/>
      <c r="K28" s="6"/>
      <c r="L28" s="13">
        <v>10</v>
      </c>
      <c r="M28" s="30"/>
    </row>
    <row r="29" spans="1:13" x14ac:dyDescent="0.2">
      <c r="A29" s="12" t="s">
        <v>107</v>
      </c>
      <c r="B29" s="24"/>
      <c r="C29" s="24"/>
      <c r="D29" s="24"/>
      <c r="E29" s="24"/>
      <c r="F29" s="6"/>
      <c r="G29" s="6"/>
      <c r="H29" s="13"/>
      <c r="I29" s="6"/>
      <c r="J29" s="6"/>
      <c r="K29" s="6"/>
      <c r="L29" s="13">
        <v>10</v>
      </c>
      <c r="M29" s="30"/>
    </row>
    <row r="30" spans="1:13" x14ac:dyDescent="0.2">
      <c r="A30" s="12" t="s">
        <v>108</v>
      </c>
      <c r="B30" s="24"/>
      <c r="C30" s="24"/>
      <c r="D30" s="24"/>
      <c r="E30" s="24"/>
      <c r="F30" s="6"/>
      <c r="G30" s="6"/>
      <c r="H30" s="13"/>
      <c r="I30" s="6"/>
      <c r="J30" s="6"/>
      <c r="K30" s="6"/>
      <c r="L30" s="13">
        <v>10</v>
      </c>
      <c r="M30" s="30"/>
    </row>
    <row r="31" spans="1:13" x14ac:dyDescent="0.2">
      <c r="A31" s="12" t="s">
        <v>109</v>
      </c>
      <c r="B31" s="24"/>
      <c r="C31" s="24"/>
      <c r="D31" s="24"/>
      <c r="E31" s="24"/>
      <c r="F31" s="6"/>
      <c r="G31" s="6"/>
      <c r="H31" s="13"/>
      <c r="I31" s="6"/>
      <c r="J31" s="6"/>
      <c r="K31" s="6"/>
      <c r="L31" s="13">
        <v>10</v>
      </c>
      <c r="M31" s="30"/>
    </row>
    <row r="32" spans="1:13" x14ac:dyDescent="0.2">
      <c r="A32" s="12" t="s">
        <v>110</v>
      </c>
      <c r="B32" s="24"/>
      <c r="C32" s="24"/>
      <c r="D32" s="24"/>
      <c r="E32" s="24"/>
      <c r="F32" s="6"/>
      <c r="G32" s="6"/>
      <c r="H32" s="13"/>
      <c r="I32" s="6"/>
      <c r="J32" s="6"/>
      <c r="K32" s="6"/>
      <c r="L32" s="13">
        <v>10</v>
      </c>
      <c r="M32" s="30"/>
    </row>
    <row r="33" spans="1:13" x14ac:dyDescent="0.2">
      <c r="A33" s="12" t="s">
        <v>111</v>
      </c>
      <c r="B33" s="24"/>
      <c r="C33" s="24"/>
      <c r="D33" s="24"/>
      <c r="E33" s="24"/>
      <c r="F33" s="6"/>
      <c r="G33" s="6"/>
      <c r="H33" s="13"/>
      <c r="I33" s="6"/>
      <c r="J33" s="6"/>
      <c r="K33" s="6"/>
      <c r="L33" s="13">
        <v>10</v>
      </c>
      <c r="M33" s="30"/>
    </row>
    <row r="34" spans="1:13" x14ac:dyDescent="0.2">
      <c r="A34" s="12" t="s">
        <v>112</v>
      </c>
      <c r="B34" s="24"/>
      <c r="C34" s="24"/>
      <c r="D34" s="24"/>
      <c r="E34" s="24"/>
      <c r="F34" s="6"/>
      <c r="G34" s="6"/>
      <c r="H34" s="13"/>
      <c r="I34" s="6"/>
      <c r="J34" s="6"/>
      <c r="K34" s="6"/>
      <c r="L34" s="13">
        <v>10</v>
      </c>
      <c r="M34" s="30"/>
    </row>
    <row r="35" spans="1:13" x14ac:dyDescent="0.2">
      <c r="A35" s="12" t="s">
        <v>113</v>
      </c>
      <c r="B35" s="24"/>
      <c r="C35" s="24"/>
      <c r="D35" s="24"/>
      <c r="E35" s="24"/>
      <c r="F35" s="6"/>
      <c r="G35" s="6"/>
      <c r="H35" s="13"/>
      <c r="I35" s="6"/>
      <c r="J35" s="6"/>
      <c r="K35" s="6"/>
      <c r="L35" s="13">
        <v>10</v>
      </c>
      <c r="M35" s="30"/>
    </row>
    <row r="36" spans="1:13" x14ac:dyDescent="0.2">
      <c r="A36" s="12" t="s">
        <v>114</v>
      </c>
      <c r="B36" s="24"/>
      <c r="C36" s="24"/>
      <c r="D36" s="24"/>
      <c r="E36" s="24"/>
      <c r="F36" s="6"/>
      <c r="G36" s="6"/>
      <c r="H36" s="13"/>
      <c r="I36" s="6"/>
      <c r="J36" s="6"/>
      <c r="K36" s="6"/>
      <c r="L36" s="13">
        <v>10</v>
      </c>
      <c r="M36" s="30"/>
    </row>
    <row r="37" spans="1:13" x14ac:dyDescent="0.2">
      <c r="A37" s="12" t="s">
        <v>115</v>
      </c>
      <c r="B37" s="24"/>
      <c r="C37" s="24"/>
      <c r="D37" s="24"/>
      <c r="E37" s="24"/>
      <c r="F37" s="6"/>
      <c r="G37" s="6"/>
      <c r="H37" s="13"/>
      <c r="I37" s="6"/>
      <c r="J37" s="6"/>
      <c r="K37" s="6"/>
      <c r="L37" s="13">
        <v>10</v>
      </c>
      <c r="M37" s="30"/>
    </row>
    <row r="38" spans="1:13" x14ac:dyDescent="0.2">
      <c r="A38" s="12" t="s">
        <v>116</v>
      </c>
      <c r="B38" s="24"/>
      <c r="C38" s="24"/>
      <c r="D38" s="24"/>
      <c r="E38" s="24"/>
      <c r="F38" s="6"/>
      <c r="G38" s="6"/>
      <c r="H38" s="13"/>
      <c r="I38" s="6"/>
      <c r="J38" s="6"/>
      <c r="K38" s="6"/>
      <c r="L38" s="13">
        <v>10</v>
      </c>
      <c r="M38" s="30"/>
    </row>
    <row r="39" spans="1:13" x14ac:dyDescent="0.2">
      <c r="A39" s="12" t="s">
        <v>117</v>
      </c>
      <c r="B39" s="24"/>
      <c r="C39" s="24"/>
      <c r="D39" s="24"/>
      <c r="E39" s="24"/>
      <c r="F39" s="6"/>
      <c r="G39" s="6"/>
      <c r="H39" s="13"/>
      <c r="I39" s="6"/>
      <c r="J39" s="6"/>
      <c r="K39" s="6"/>
      <c r="L39" s="13">
        <v>10</v>
      </c>
      <c r="M39" s="30"/>
    </row>
    <row r="40" spans="1:13" x14ac:dyDescent="0.2">
      <c r="A40" s="12" t="s">
        <v>118</v>
      </c>
      <c r="B40" s="24"/>
      <c r="C40" s="24"/>
      <c r="D40" s="24"/>
      <c r="E40" s="24"/>
      <c r="F40" s="6"/>
      <c r="G40" s="6"/>
      <c r="H40" s="13"/>
      <c r="I40" s="6"/>
      <c r="J40" s="6"/>
      <c r="K40" s="6"/>
      <c r="L40" s="13">
        <v>10</v>
      </c>
      <c r="M40" s="30"/>
    </row>
    <row r="41" spans="1:13" x14ac:dyDescent="0.2">
      <c r="A41" s="12" t="s">
        <v>119</v>
      </c>
      <c r="B41" s="24"/>
      <c r="C41" s="24"/>
      <c r="D41" s="24"/>
      <c r="E41" s="24"/>
      <c r="F41" s="6"/>
      <c r="G41" s="6"/>
      <c r="H41" s="13"/>
      <c r="I41" s="6"/>
      <c r="J41" s="6"/>
      <c r="K41" s="6"/>
      <c r="L41" s="13">
        <v>10</v>
      </c>
      <c r="M41" s="30"/>
    </row>
    <row r="42" spans="1:13" x14ac:dyDescent="0.2">
      <c r="A42" s="12" t="s">
        <v>120</v>
      </c>
      <c r="B42" s="24"/>
      <c r="C42" s="24"/>
      <c r="D42" s="24"/>
      <c r="E42" s="24"/>
      <c r="F42" s="6"/>
      <c r="G42" s="6"/>
      <c r="H42" s="13"/>
      <c r="I42" s="6"/>
      <c r="J42" s="6"/>
      <c r="K42" s="6"/>
      <c r="L42" s="13">
        <v>10</v>
      </c>
      <c r="M42" s="30"/>
    </row>
    <row r="43" spans="1:13" x14ac:dyDescent="0.2">
      <c r="A43" s="12" t="s">
        <v>121</v>
      </c>
      <c r="B43" s="24"/>
      <c r="C43" s="24"/>
      <c r="D43" s="24"/>
      <c r="E43" s="24"/>
      <c r="F43" s="6"/>
      <c r="G43" s="6"/>
      <c r="H43" s="13"/>
      <c r="I43" s="6"/>
      <c r="J43" s="6"/>
      <c r="K43" s="6"/>
      <c r="L43" s="13">
        <v>10</v>
      </c>
      <c r="M43" s="30"/>
    </row>
    <row r="44" spans="1:13" x14ac:dyDescent="0.2">
      <c r="A44" s="12" t="s">
        <v>122</v>
      </c>
      <c r="B44" s="24"/>
      <c r="C44" s="24"/>
      <c r="D44" s="24"/>
      <c r="E44" s="24"/>
      <c r="F44" s="6"/>
      <c r="G44" s="6"/>
      <c r="H44" s="13"/>
      <c r="I44" s="6"/>
      <c r="J44" s="6"/>
      <c r="K44" s="6"/>
      <c r="L44" s="13">
        <v>10</v>
      </c>
      <c r="M44" s="30"/>
    </row>
    <row r="45" spans="1:13" x14ac:dyDescent="0.2">
      <c r="A45" s="12" t="s">
        <v>123</v>
      </c>
      <c r="B45" s="24"/>
      <c r="C45" s="24"/>
      <c r="D45" s="24"/>
      <c r="E45" s="24"/>
      <c r="F45" s="6"/>
      <c r="G45" s="6"/>
      <c r="H45" s="13"/>
      <c r="I45" s="6"/>
      <c r="J45" s="6"/>
      <c r="K45" s="6"/>
      <c r="L45" s="13">
        <v>10</v>
      </c>
      <c r="M45" s="30"/>
    </row>
    <row r="46" spans="1:13" x14ac:dyDescent="0.2">
      <c r="A46" s="12" t="s">
        <v>124</v>
      </c>
      <c r="B46" s="24"/>
      <c r="C46" s="24"/>
      <c r="D46" s="24"/>
      <c r="E46" s="24"/>
      <c r="F46" s="6"/>
      <c r="G46" s="6"/>
      <c r="H46" s="13"/>
      <c r="I46" s="6"/>
      <c r="J46" s="6"/>
      <c r="K46" s="6"/>
      <c r="L46" s="13">
        <v>10</v>
      </c>
      <c r="M46" s="30"/>
    </row>
    <row r="47" spans="1:13" x14ac:dyDescent="0.2">
      <c r="A47" s="12" t="s">
        <v>125</v>
      </c>
      <c r="B47" s="24"/>
      <c r="C47" s="24"/>
      <c r="D47" s="24"/>
      <c r="E47" s="24"/>
      <c r="F47" s="6"/>
      <c r="G47" s="6"/>
      <c r="H47" s="13"/>
      <c r="I47" s="6"/>
      <c r="J47" s="6"/>
      <c r="K47" s="6"/>
      <c r="L47" s="13">
        <v>10</v>
      </c>
      <c r="M47" s="30"/>
    </row>
    <row r="48" spans="1:13" x14ac:dyDescent="0.2">
      <c r="A48" s="12" t="s">
        <v>126</v>
      </c>
      <c r="B48" s="24"/>
      <c r="C48" s="24"/>
      <c r="D48" s="24"/>
      <c r="E48" s="24"/>
      <c r="F48" s="6"/>
      <c r="G48" s="6"/>
      <c r="H48" s="13"/>
      <c r="I48" s="6"/>
      <c r="J48" s="6"/>
      <c r="K48" s="6"/>
      <c r="L48" s="13">
        <v>10</v>
      </c>
      <c r="M48" s="30"/>
    </row>
    <row r="49" spans="1:13" x14ac:dyDescent="0.2">
      <c r="A49" s="12" t="s">
        <v>127</v>
      </c>
      <c r="B49" s="24"/>
      <c r="C49" s="24"/>
      <c r="D49" s="24"/>
      <c r="E49" s="24"/>
      <c r="F49" s="6"/>
      <c r="G49" s="6"/>
      <c r="H49" s="13"/>
      <c r="I49" s="6"/>
      <c r="J49" s="6"/>
      <c r="K49" s="6"/>
      <c r="L49" s="13">
        <v>10</v>
      </c>
      <c r="M49" s="30"/>
    </row>
    <row r="50" spans="1:13" x14ac:dyDescent="0.2">
      <c r="A50" s="12" t="s">
        <v>128</v>
      </c>
      <c r="B50" s="24"/>
      <c r="C50" s="24"/>
      <c r="D50" s="24"/>
      <c r="E50" s="24"/>
      <c r="F50" s="6"/>
      <c r="G50" s="6"/>
      <c r="H50" s="13"/>
      <c r="I50" s="6"/>
      <c r="J50" s="6"/>
      <c r="K50" s="6"/>
      <c r="L50" s="13">
        <v>10</v>
      </c>
      <c r="M50" s="30"/>
    </row>
    <row r="51" spans="1:13" x14ac:dyDescent="0.2">
      <c r="A51" s="12" t="s">
        <v>129</v>
      </c>
      <c r="B51" s="24"/>
      <c r="C51" s="24"/>
      <c r="D51" s="24"/>
      <c r="E51" s="24"/>
      <c r="F51" s="6"/>
      <c r="G51" s="6"/>
      <c r="H51" s="13"/>
      <c r="I51" s="6"/>
      <c r="J51" s="6"/>
      <c r="K51" s="6"/>
      <c r="L51" s="13">
        <v>10</v>
      </c>
      <c r="M51" s="30"/>
    </row>
    <row r="52" spans="1:13" x14ac:dyDescent="0.2">
      <c r="A52" s="12" t="s">
        <v>130</v>
      </c>
      <c r="B52" s="24"/>
      <c r="C52" s="24"/>
      <c r="D52" s="24"/>
      <c r="E52" s="24"/>
      <c r="F52" s="6"/>
      <c r="G52" s="6"/>
      <c r="H52" s="13"/>
      <c r="I52" s="6"/>
      <c r="J52" s="6"/>
      <c r="K52" s="6"/>
      <c r="L52" s="13">
        <v>10</v>
      </c>
      <c r="M52" s="30"/>
    </row>
    <row r="53" spans="1:13" x14ac:dyDescent="0.2">
      <c r="A53" s="12" t="s">
        <v>131</v>
      </c>
      <c r="B53" s="24"/>
      <c r="C53" s="24"/>
      <c r="D53" s="24"/>
      <c r="E53" s="24"/>
      <c r="F53" s="6"/>
      <c r="G53" s="6"/>
      <c r="H53" s="13"/>
      <c r="I53" s="6"/>
      <c r="J53" s="6"/>
      <c r="K53" s="6"/>
      <c r="L53" s="13">
        <v>10</v>
      </c>
      <c r="M53" s="30"/>
    </row>
    <row r="54" spans="1:13" x14ac:dyDescent="0.2">
      <c r="A54" s="12" t="s">
        <v>132</v>
      </c>
      <c r="B54" s="24"/>
      <c r="C54" s="24"/>
      <c r="D54" s="24"/>
      <c r="E54" s="24"/>
      <c r="F54" s="6"/>
      <c r="G54" s="6"/>
      <c r="H54" s="13"/>
      <c r="I54" s="6"/>
      <c r="J54" s="6"/>
      <c r="K54" s="6"/>
      <c r="L54" s="13">
        <v>10</v>
      </c>
      <c r="M54" s="30"/>
    </row>
    <row r="55" spans="1:13" x14ac:dyDescent="0.2">
      <c r="A55" s="12" t="s">
        <v>133</v>
      </c>
      <c r="B55" s="24"/>
      <c r="C55" s="24"/>
      <c r="D55" s="24"/>
      <c r="E55" s="24"/>
      <c r="F55" s="6"/>
      <c r="G55" s="6"/>
      <c r="H55" s="13"/>
      <c r="I55" s="6"/>
      <c r="J55" s="6"/>
      <c r="K55" s="6"/>
      <c r="L55" s="13">
        <v>10</v>
      </c>
      <c r="M55" s="30"/>
    </row>
    <row r="56" spans="1:13" x14ac:dyDescent="0.2">
      <c r="A56" s="12" t="s">
        <v>134</v>
      </c>
      <c r="B56" s="24"/>
      <c r="C56" s="24"/>
      <c r="D56" s="24"/>
      <c r="E56" s="24"/>
      <c r="F56" s="6"/>
      <c r="G56" s="6"/>
      <c r="H56" s="13"/>
      <c r="I56" s="6"/>
      <c r="J56" s="6"/>
      <c r="K56" s="6"/>
      <c r="L56" s="13">
        <v>10</v>
      </c>
      <c r="M56" s="30"/>
    </row>
    <row r="57" spans="1:13" x14ac:dyDescent="0.2">
      <c r="A57" s="12" t="s">
        <v>135</v>
      </c>
      <c r="B57" s="6"/>
      <c r="C57" s="6"/>
      <c r="D57" s="6"/>
      <c r="E57" s="6"/>
      <c r="F57" s="6"/>
      <c r="G57" s="6"/>
      <c r="H57" s="13"/>
      <c r="I57" s="6"/>
      <c r="J57" s="6"/>
      <c r="K57" s="6"/>
      <c r="L57" s="13">
        <v>10</v>
      </c>
      <c r="M57" s="30"/>
    </row>
    <row r="58" spans="1:13" x14ac:dyDescent="0.2">
      <c r="A58" s="12" t="s">
        <v>136</v>
      </c>
      <c r="B58" s="6"/>
      <c r="C58" s="6"/>
      <c r="D58" s="6"/>
      <c r="E58" s="6"/>
      <c r="F58" s="6"/>
      <c r="G58" s="6"/>
      <c r="H58" s="13"/>
      <c r="I58" s="6"/>
      <c r="J58" s="6"/>
      <c r="K58" s="6"/>
      <c r="L58" s="13">
        <v>10</v>
      </c>
      <c r="M58" s="30"/>
    </row>
    <row r="59" spans="1:13" x14ac:dyDescent="0.2">
      <c r="A59" s="12" t="s">
        <v>137</v>
      </c>
      <c r="B59" s="6"/>
      <c r="C59" s="6"/>
      <c r="D59" s="6"/>
      <c r="E59" s="6"/>
      <c r="F59" s="6"/>
      <c r="G59" s="6"/>
      <c r="H59" s="13"/>
      <c r="I59" s="6"/>
      <c r="J59" s="6"/>
      <c r="K59" s="6"/>
      <c r="L59" s="13">
        <v>10</v>
      </c>
      <c r="M59" s="30"/>
    </row>
    <row r="60" spans="1:13" x14ac:dyDescent="0.2">
      <c r="A60" s="14" t="s">
        <v>67</v>
      </c>
      <c r="B60" s="31"/>
      <c r="C60" s="32"/>
      <c r="D60" s="32"/>
      <c r="E60" s="33"/>
      <c r="F60" s="29">
        <f>SUM(F8:H59)</f>
        <v>0</v>
      </c>
      <c r="G60" s="29"/>
      <c r="H60" s="29"/>
      <c r="I60" s="31"/>
      <c r="J60" s="32"/>
      <c r="K60" s="33"/>
      <c r="L60" s="15">
        <f>SUM(L8:L59)</f>
        <v>520</v>
      </c>
      <c r="M60" s="30"/>
    </row>
    <row r="61" spans="1:13" x14ac:dyDescent="0.2">
      <c r="A61" s="28">
        <v>4.2</v>
      </c>
      <c r="B61" s="28" t="s">
        <v>44</v>
      </c>
      <c r="C61" s="28"/>
      <c r="D61" s="28"/>
      <c r="E61" s="28"/>
      <c r="F61" s="28" t="s">
        <v>45</v>
      </c>
      <c r="G61" s="28"/>
      <c r="H61" s="28"/>
      <c r="I61" s="28" t="s">
        <v>49</v>
      </c>
      <c r="J61" s="28"/>
      <c r="K61" s="28"/>
      <c r="L61" s="28" t="s">
        <v>56</v>
      </c>
      <c r="M61" s="28" t="s">
        <v>68</v>
      </c>
    </row>
    <row r="62" spans="1:13" ht="63.75" x14ac:dyDescent="0.2">
      <c r="A62" s="28"/>
      <c r="B62" s="28" t="s">
        <v>29</v>
      </c>
      <c r="C62" s="28" t="s">
        <v>30</v>
      </c>
      <c r="D62" s="28" t="s">
        <v>31</v>
      </c>
      <c r="E62" s="28" t="s">
        <v>32</v>
      </c>
      <c r="F62" s="9" t="s">
        <v>46</v>
      </c>
      <c r="G62" s="9" t="s">
        <v>48</v>
      </c>
      <c r="H62" s="9" t="s">
        <v>47</v>
      </c>
      <c r="I62" s="10" t="s">
        <v>50</v>
      </c>
      <c r="J62" s="10" t="s">
        <v>51</v>
      </c>
      <c r="K62" s="10" t="s">
        <v>52</v>
      </c>
      <c r="L62" s="28"/>
      <c r="M62" s="28"/>
    </row>
    <row r="63" spans="1:13" x14ac:dyDescent="0.2">
      <c r="A63" s="28"/>
      <c r="B63" s="28"/>
      <c r="C63" s="28"/>
      <c r="D63" s="28"/>
      <c r="E63" s="28"/>
      <c r="F63" s="25">
        <v>0</v>
      </c>
      <c r="G63" s="25">
        <v>5</v>
      </c>
      <c r="H63" s="25">
        <v>10</v>
      </c>
      <c r="I63" s="25" t="s">
        <v>53</v>
      </c>
      <c r="J63" s="25" t="s">
        <v>54</v>
      </c>
      <c r="K63" s="25" t="s">
        <v>55</v>
      </c>
      <c r="L63" s="28"/>
      <c r="M63" s="28"/>
    </row>
    <row r="64" spans="1:13" x14ac:dyDescent="0.2">
      <c r="A64" s="12" t="s">
        <v>3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12">
        <v>10</v>
      </c>
      <c r="M64" s="35">
        <f>F83/L83</f>
        <v>0</v>
      </c>
    </row>
    <row r="65" spans="1:13" x14ac:dyDescent="0.2">
      <c r="A65" s="12" t="s">
        <v>4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12">
        <v>10</v>
      </c>
      <c r="M65" s="35"/>
    </row>
    <row r="66" spans="1:13" x14ac:dyDescent="0.2">
      <c r="A66" s="12" t="s">
        <v>5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12">
        <v>10</v>
      </c>
      <c r="M66" s="35"/>
    </row>
    <row r="67" spans="1:13" x14ac:dyDescent="0.2">
      <c r="A67" s="12" t="s">
        <v>6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12">
        <v>10</v>
      </c>
      <c r="M67" s="35"/>
    </row>
    <row r="68" spans="1:13" x14ac:dyDescent="0.2">
      <c r="A68" s="12" t="s">
        <v>7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12">
        <v>10</v>
      </c>
      <c r="M68" s="35"/>
    </row>
    <row r="69" spans="1:13" x14ac:dyDescent="0.2">
      <c r="A69" s="12" t="s">
        <v>8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12">
        <v>10</v>
      </c>
      <c r="M69" s="35"/>
    </row>
    <row r="70" spans="1:13" x14ac:dyDescent="0.2">
      <c r="A70" s="12" t="s">
        <v>9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12">
        <v>10</v>
      </c>
      <c r="M70" s="35"/>
    </row>
    <row r="71" spans="1:13" x14ac:dyDescent="0.2">
      <c r="A71" s="12" t="s">
        <v>10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12">
        <v>10</v>
      </c>
      <c r="M71" s="35"/>
    </row>
    <row r="72" spans="1:13" x14ac:dyDescent="0.2">
      <c r="A72" s="12" t="s">
        <v>11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12">
        <v>10</v>
      </c>
      <c r="M72" s="35"/>
    </row>
    <row r="73" spans="1:13" x14ac:dyDescent="0.2">
      <c r="A73" s="12" t="s">
        <v>12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12">
        <v>10</v>
      </c>
      <c r="M73" s="35"/>
    </row>
    <row r="74" spans="1:13" x14ac:dyDescent="0.2">
      <c r="A74" s="12" t="s">
        <v>13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12">
        <v>10</v>
      </c>
      <c r="M74" s="35"/>
    </row>
    <row r="75" spans="1:13" x14ac:dyDescent="0.2">
      <c r="A75" s="12" t="s">
        <v>14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12">
        <v>10</v>
      </c>
      <c r="M75" s="35"/>
    </row>
    <row r="76" spans="1:13" x14ac:dyDescent="0.2">
      <c r="A76" s="12" t="s">
        <v>16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12">
        <v>10</v>
      </c>
      <c r="M76" s="35"/>
    </row>
    <row r="77" spans="1:13" x14ac:dyDescent="0.2">
      <c r="A77" s="12" t="s">
        <v>17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12">
        <v>10</v>
      </c>
      <c r="M77" s="35"/>
    </row>
    <row r="78" spans="1:13" x14ac:dyDescent="0.2">
      <c r="A78" s="12" t="s">
        <v>18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12">
        <v>10</v>
      </c>
      <c r="M78" s="35"/>
    </row>
    <row r="79" spans="1:13" x14ac:dyDescent="0.2">
      <c r="A79" s="12" t="s">
        <v>19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12">
        <v>10</v>
      </c>
      <c r="M79" s="35"/>
    </row>
    <row r="80" spans="1:13" x14ac:dyDescent="0.2">
      <c r="A80" s="12" t="s">
        <v>20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12">
        <v>10</v>
      </c>
      <c r="M80" s="35"/>
    </row>
    <row r="81" spans="1:13" x14ac:dyDescent="0.2">
      <c r="A81" s="12" t="s">
        <v>21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12">
        <v>10</v>
      </c>
      <c r="M81" s="35"/>
    </row>
    <row r="82" spans="1:13" x14ac:dyDescent="0.2">
      <c r="A82" s="12" t="s">
        <v>22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12">
        <v>10</v>
      </c>
      <c r="M82" s="35"/>
    </row>
    <row r="83" spans="1:13" x14ac:dyDescent="0.2">
      <c r="A83" s="14" t="s">
        <v>67</v>
      </c>
      <c r="B83" s="34"/>
      <c r="C83" s="34"/>
      <c r="D83" s="34"/>
      <c r="E83" s="34"/>
      <c r="F83" s="29">
        <f>SUM(F64:H82)</f>
        <v>0</v>
      </c>
      <c r="G83" s="29"/>
      <c r="H83" s="29"/>
      <c r="I83" s="34"/>
      <c r="J83" s="34"/>
      <c r="K83" s="34"/>
      <c r="L83" s="15">
        <f>SUM(L62:L82)</f>
        <v>190</v>
      </c>
      <c r="M83" s="35"/>
    </row>
    <row r="84" spans="1:13" x14ac:dyDescent="0.2">
      <c r="A84" s="28">
        <v>4.3</v>
      </c>
      <c r="B84" s="28" t="s">
        <v>44</v>
      </c>
      <c r="C84" s="28"/>
      <c r="D84" s="28"/>
      <c r="E84" s="28"/>
      <c r="F84" s="28" t="s">
        <v>45</v>
      </c>
      <c r="G84" s="28"/>
      <c r="H84" s="28"/>
      <c r="I84" s="28" t="s">
        <v>49</v>
      </c>
      <c r="J84" s="28"/>
      <c r="K84" s="28"/>
      <c r="L84" s="28" t="s">
        <v>56</v>
      </c>
      <c r="M84" s="28" t="s">
        <v>68</v>
      </c>
    </row>
    <row r="85" spans="1:13" ht="63.75" x14ac:dyDescent="0.2">
      <c r="A85" s="28"/>
      <c r="B85" s="28" t="s">
        <v>29</v>
      </c>
      <c r="C85" s="28" t="s">
        <v>30</v>
      </c>
      <c r="D85" s="28" t="s">
        <v>31</v>
      </c>
      <c r="E85" s="28" t="s">
        <v>32</v>
      </c>
      <c r="F85" s="9" t="s">
        <v>46</v>
      </c>
      <c r="G85" s="9" t="s">
        <v>48</v>
      </c>
      <c r="H85" s="9" t="s">
        <v>47</v>
      </c>
      <c r="I85" s="10" t="s">
        <v>50</v>
      </c>
      <c r="J85" s="10" t="s">
        <v>51</v>
      </c>
      <c r="K85" s="10" t="s">
        <v>52</v>
      </c>
      <c r="L85" s="28"/>
      <c r="M85" s="28"/>
    </row>
    <row r="86" spans="1:13" x14ac:dyDescent="0.2">
      <c r="A86" s="28"/>
      <c r="B86" s="28"/>
      <c r="C86" s="28"/>
      <c r="D86" s="28"/>
      <c r="E86" s="28"/>
      <c r="F86" s="25">
        <v>0</v>
      </c>
      <c r="G86" s="25">
        <v>5</v>
      </c>
      <c r="H86" s="25">
        <v>10</v>
      </c>
      <c r="I86" s="25" t="s">
        <v>53</v>
      </c>
      <c r="J86" s="25" t="s">
        <v>54</v>
      </c>
      <c r="K86" s="25" t="s">
        <v>55</v>
      </c>
      <c r="L86" s="28"/>
      <c r="M86" s="28"/>
    </row>
    <row r="87" spans="1:13" x14ac:dyDescent="0.2">
      <c r="A87" s="12" t="s">
        <v>3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13">
        <v>10</v>
      </c>
      <c r="M87" s="30">
        <f>F106/L106</f>
        <v>0</v>
      </c>
    </row>
    <row r="88" spans="1:13" x14ac:dyDescent="0.2">
      <c r="A88" s="12" t="s">
        <v>4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13">
        <v>10</v>
      </c>
      <c r="M88" s="30"/>
    </row>
    <row r="89" spans="1:13" x14ac:dyDescent="0.2">
      <c r="A89" s="12" t="s">
        <v>5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13">
        <v>10</v>
      </c>
      <c r="M89" s="30"/>
    </row>
    <row r="90" spans="1:13" x14ac:dyDescent="0.2">
      <c r="A90" s="12" t="s">
        <v>6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13">
        <v>10</v>
      </c>
      <c r="M90" s="30"/>
    </row>
    <row r="91" spans="1:13" x14ac:dyDescent="0.2">
      <c r="A91" s="12" t="s">
        <v>7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13">
        <v>10</v>
      </c>
      <c r="M91" s="30"/>
    </row>
    <row r="92" spans="1:13" x14ac:dyDescent="0.2">
      <c r="A92" s="12" t="s">
        <v>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13">
        <v>10</v>
      </c>
      <c r="M92" s="30"/>
    </row>
    <row r="93" spans="1:13" x14ac:dyDescent="0.2">
      <c r="A93" s="12" t="s">
        <v>9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13">
        <v>10</v>
      </c>
      <c r="M93" s="30"/>
    </row>
    <row r="94" spans="1:13" x14ac:dyDescent="0.2">
      <c r="A94" s="12" t="s">
        <v>10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13">
        <v>10</v>
      </c>
      <c r="M94" s="30"/>
    </row>
    <row r="95" spans="1:13" x14ac:dyDescent="0.2">
      <c r="A95" s="12" t="s">
        <v>11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13">
        <v>10</v>
      </c>
      <c r="M95" s="30"/>
    </row>
    <row r="96" spans="1:13" x14ac:dyDescent="0.2">
      <c r="A96" s="12" t="s">
        <v>12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13">
        <v>10</v>
      </c>
      <c r="M96" s="30"/>
    </row>
    <row r="97" spans="1:13" x14ac:dyDescent="0.2">
      <c r="A97" s="12" t="s">
        <v>13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13">
        <v>10</v>
      </c>
      <c r="M97" s="30"/>
    </row>
    <row r="98" spans="1:13" x14ac:dyDescent="0.2">
      <c r="A98" s="12" t="s">
        <v>14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13">
        <v>10</v>
      </c>
      <c r="M98" s="30"/>
    </row>
    <row r="99" spans="1:13" x14ac:dyDescent="0.2">
      <c r="A99" s="12" t="s">
        <v>16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13">
        <v>10</v>
      </c>
      <c r="M99" s="30"/>
    </row>
    <row r="100" spans="1:13" x14ac:dyDescent="0.2">
      <c r="A100" s="12" t="s">
        <v>17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13">
        <v>10</v>
      </c>
      <c r="M100" s="30"/>
    </row>
    <row r="101" spans="1:13" x14ac:dyDescent="0.2">
      <c r="A101" s="12" t="s">
        <v>18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13">
        <v>10</v>
      </c>
      <c r="M101" s="30"/>
    </row>
    <row r="102" spans="1:13" x14ac:dyDescent="0.2">
      <c r="A102" s="12" t="s">
        <v>19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13">
        <v>10</v>
      </c>
      <c r="M102" s="30"/>
    </row>
    <row r="103" spans="1:13" x14ac:dyDescent="0.2">
      <c r="A103" s="12" t="s">
        <v>20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13">
        <v>10</v>
      </c>
      <c r="M103" s="30"/>
    </row>
    <row r="104" spans="1:13" x14ac:dyDescent="0.2">
      <c r="A104" s="12" t="s">
        <v>21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13">
        <v>10</v>
      </c>
      <c r="M104" s="30"/>
    </row>
    <row r="105" spans="1:13" x14ac:dyDescent="0.2">
      <c r="A105" s="12" t="s">
        <v>22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13">
        <v>10</v>
      </c>
      <c r="M105" s="30"/>
    </row>
    <row r="106" spans="1:13" x14ac:dyDescent="0.2">
      <c r="A106" s="14" t="s">
        <v>67</v>
      </c>
      <c r="B106" s="34"/>
      <c r="C106" s="34"/>
      <c r="D106" s="34"/>
      <c r="E106" s="34"/>
      <c r="F106" s="29">
        <f>SUM(F87:H105)</f>
        <v>0</v>
      </c>
      <c r="G106" s="29"/>
      <c r="H106" s="29"/>
      <c r="I106" s="34"/>
      <c r="J106" s="34"/>
      <c r="K106" s="34"/>
      <c r="L106" s="15">
        <f>SUM(L87:L105)</f>
        <v>190</v>
      </c>
      <c r="M106" s="30"/>
    </row>
    <row r="107" spans="1:13" x14ac:dyDescent="0.2">
      <c r="A107" s="28">
        <v>4.4000000000000004</v>
      </c>
      <c r="B107" s="28" t="s">
        <v>44</v>
      </c>
      <c r="C107" s="28"/>
      <c r="D107" s="28"/>
      <c r="E107" s="28"/>
      <c r="F107" s="28" t="s">
        <v>45</v>
      </c>
      <c r="G107" s="28"/>
      <c r="H107" s="28"/>
      <c r="I107" s="28" t="s">
        <v>49</v>
      </c>
      <c r="J107" s="28"/>
      <c r="K107" s="28"/>
      <c r="L107" s="28" t="s">
        <v>56</v>
      </c>
      <c r="M107" s="28" t="s">
        <v>68</v>
      </c>
    </row>
    <row r="108" spans="1:13" ht="63.75" x14ac:dyDescent="0.2">
      <c r="A108" s="28"/>
      <c r="B108" s="28" t="s">
        <v>29</v>
      </c>
      <c r="C108" s="28" t="s">
        <v>30</v>
      </c>
      <c r="D108" s="28" t="s">
        <v>31</v>
      </c>
      <c r="E108" s="28" t="s">
        <v>32</v>
      </c>
      <c r="F108" s="9" t="s">
        <v>46</v>
      </c>
      <c r="G108" s="9" t="s">
        <v>48</v>
      </c>
      <c r="H108" s="9" t="s">
        <v>47</v>
      </c>
      <c r="I108" s="10" t="s">
        <v>50</v>
      </c>
      <c r="J108" s="10" t="s">
        <v>51</v>
      </c>
      <c r="K108" s="10" t="s">
        <v>52</v>
      </c>
      <c r="L108" s="28"/>
      <c r="M108" s="28"/>
    </row>
    <row r="109" spans="1:13" x14ac:dyDescent="0.2">
      <c r="A109" s="28"/>
      <c r="B109" s="28"/>
      <c r="C109" s="28"/>
      <c r="D109" s="28"/>
      <c r="E109" s="28"/>
      <c r="F109" s="25">
        <v>0</v>
      </c>
      <c r="G109" s="25">
        <v>5</v>
      </c>
      <c r="H109" s="25">
        <v>10</v>
      </c>
      <c r="I109" s="25" t="s">
        <v>53</v>
      </c>
      <c r="J109" s="25" t="s">
        <v>54</v>
      </c>
      <c r="K109" s="25" t="s">
        <v>55</v>
      </c>
      <c r="L109" s="28"/>
      <c r="M109" s="28"/>
    </row>
    <row r="110" spans="1:13" x14ac:dyDescent="0.2">
      <c r="A110" s="12" t="s">
        <v>3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13">
        <v>10</v>
      </c>
      <c r="M110" s="30">
        <f>F114/L114</f>
        <v>0</v>
      </c>
    </row>
    <row r="111" spans="1:13" x14ac:dyDescent="0.2">
      <c r="A111" s="12" t="s">
        <v>4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13">
        <v>10</v>
      </c>
      <c r="M111" s="30"/>
    </row>
    <row r="112" spans="1:13" x14ac:dyDescent="0.2">
      <c r="A112" s="12" t="s">
        <v>5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13">
        <v>10</v>
      </c>
      <c r="M112" s="30"/>
    </row>
    <row r="113" spans="1:13" x14ac:dyDescent="0.2">
      <c r="A113" s="12" t="s">
        <v>6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13">
        <v>10</v>
      </c>
      <c r="M113" s="30"/>
    </row>
    <row r="114" spans="1:13" x14ac:dyDescent="0.2">
      <c r="A114" s="14" t="s">
        <v>67</v>
      </c>
      <c r="B114" s="34"/>
      <c r="C114" s="34"/>
      <c r="D114" s="34"/>
      <c r="E114" s="34"/>
      <c r="F114" s="29">
        <f>SUM(F110:H113)</f>
        <v>0</v>
      </c>
      <c r="G114" s="29"/>
      <c r="H114" s="29"/>
      <c r="I114" s="34"/>
      <c r="J114" s="34"/>
      <c r="K114" s="34"/>
      <c r="L114" s="15">
        <f>SUM(L110:L113)</f>
        <v>40</v>
      </c>
      <c r="M114" s="30"/>
    </row>
    <row r="115" spans="1:13" x14ac:dyDescent="0.2">
      <c r="A115" s="28">
        <v>4.5</v>
      </c>
      <c r="B115" s="28" t="s">
        <v>44</v>
      </c>
      <c r="C115" s="28"/>
      <c r="D115" s="28"/>
      <c r="E115" s="28"/>
      <c r="F115" s="28" t="s">
        <v>45</v>
      </c>
      <c r="G115" s="28"/>
      <c r="H115" s="28"/>
      <c r="I115" s="28" t="s">
        <v>49</v>
      </c>
      <c r="J115" s="28"/>
      <c r="K115" s="28"/>
      <c r="L115" s="28" t="s">
        <v>56</v>
      </c>
      <c r="M115" s="28" t="s">
        <v>68</v>
      </c>
    </row>
    <row r="116" spans="1:13" ht="63.75" x14ac:dyDescent="0.2">
      <c r="A116" s="28"/>
      <c r="B116" s="28" t="s">
        <v>29</v>
      </c>
      <c r="C116" s="28" t="s">
        <v>30</v>
      </c>
      <c r="D116" s="28" t="s">
        <v>31</v>
      </c>
      <c r="E116" s="28" t="s">
        <v>32</v>
      </c>
      <c r="F116" s="9" t="s">
        <v>46</v>
      </c>
      <c r="G116" s="9" t="s">
        <v>48</v>
      </c>
      <c r="H116" s="9" t="s">
        <v>47</v>
      </c>
      <c r="I116" s="10" t="s">
        <v>50</v>
      </c>
      <c r="J116" s="10" t="s">
        <v>51</v>
      </c>
      <c r="K116" s="10" t="s">
        <v>52</v>
      </c>
      <c r="L116" s="28"/>
      <c r="M116" s="28"/>
    </row>
    <row r="117" spans="1:13" x14ac:dyDescent="0.2">
      <c r="A117" s="28"/>
      <c r="B117" s="28"/>
      <c r="C117" s="28"/>
      <c r="D117" s="28"/>
      <c r="E117" s="28"/>
      <c r="F117" s="25">
        <v>0</v>
      </c>
      <c r="G117" s="25">
        <v>5</v>
      </c>
      <c r="H117" s="25">
        <v>10</v>
      </c>
      <c r="I117" s="25" t="s">
        <v>53</v>
      </c>
      <c r="J117" s="25" t="s">
        <v>54</v>
      </c>
      <c r="K117" s="25" t="s">
        <v>55</v>
      </c>
      <c r="L117" s="28"/>
      <c r="M117" s="28"/>
    </row>
    <row r="118" spans="1:13" x14ac:dyDescent="0.2">
      <c r="A118" s="12" t="s">
        <v>3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13">
        <v>10</v>
      </c>
      <c r="M118" s="30">
        <f>F125/L125</f>
        <v>0</v>
      </c>
    </row>
    <row r="119" spans="1:13" x14ac:dyDescent="0.2">
      <c r="A119" s="12" t="s">
        <v>4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13">
        <v>10</v>
      </c>
      <c r="M119" s="30"/>
    </row>
    <row r="120" spans="1:13" x14ac:dyDescent="0.2">
      <c r="A120" s="12" t="s">
        <v>5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13">
        <v>10</v>
      </c>
      <c r="M120" s="30"/>
    </row>
    <row r="121" spans="1:13" x14ac:dyDescent="0.2">
      <c r="A121" s="12" t="s">
        <v>6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13">
        <v>10</v>
      </c>
      <c r="M121" s="30"/>
    </row>
    <row r="122" spans="1:13" x14ac:dyDescent="0.2">
      <c r="A122" s="12" t="s">
        <v>7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13">
        <v>10</v>
      </c>
      <c r="M122" s="30"/>
    </row>
    <row r="123" spans="1:13" x14ac:dyDescent="0.2">
      <c r="A123" s="12" t="s">
        <v>8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13">
        <v>10</v>
      </c>
      <c r="M123" s="30"/>
    </row>
    <row r="124" spans="1:13" x14ac:dyDescent="0.2">
      <c r="A124" s="12" t="s">
        <v>9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13">
        <v>10</v>
      </c>
      <c r="M124" s="30"/>
    </row>
    <row r="125" spans="1:13" x14ac:dyDescent="0.2">
      <c r="A125" s="14" t="s">
        <v>67</v>
      </c>
      <c r="B125" s="34"/>
      <c r="C125" s="34"/>
      <c r="D125" s="34"/>
      <c r="E125" s="34"/>
      <c r="F125" s="29">
        <f>SUM(F118:H124)</f>
        <v>0</v>
      </c>
      <c r="G125" s="29"/>
      <c r="H125" s="29"/>
      <c r="I125" s="34"/>
      <c r="J125" s="34"/>
      <c r="K125" s="34"/>
      <c r="L125" s="15">
        <f>SUM(L118:L124)</f>
        <v>70</v>
      </c>
      <c r="M125" s="30"/>
    </row>
    <row r="126" spans="1:13" x14ac:dyDescent="0.2">
      <c r="A126" s="28">
        <v>4.5999999999999996</v>
      </c>
      <c r="B126" s="28" t="s">
        <v>44</v>
      </c>
      <c r="C126" s="28"/>
      <c r="D126" s="28"/>
      <c r="E126" s="28"/>
      <c r="F126" s="28" t="s">
        <v>45</v>
      </c>
      <c r="G126" s="28"/>
      <c r="H126" s="28"/>
      <c r="I126" s="28" t="s">
        <v>49</v>
      </c>
      <c r="J126" s="28"/>
      <c r="K126" s="28"/>
      <c r="L126" s="28" t="s">
        <v>56</v>
      </c>
      <c r="M126" s="28" t="s">
        <v>68</v>
      </c>
    </row>
    <row r="127" spans="1:13" ht="63.75" x14ac:dyDescent="0.2">
      <c r="A127" s="28"/>
      <c r="B127" s="28" t="s">
        <v>29</v>
      </c>
      <c r="C127" s="28" t="s">
        <v>30</v>
      </c>
      <c r="D127" s="28" t="s">
        <v>31</v>
      </c>
      <c r="E127" s="28" t="s">
        <v>32</v>
      </c>
      <c r="F127" s="9" t="s">
        <v>46</v>
      </c>
      <c r="G127" s="9" t="s">
        <v>48</v>
      </c>
      <c r="H127" s="9" t="s">
        <v>47</v>
      </c>
      <c r="I127" s="10" t="s">
        <v>50</v>
      </c>
      <c r="J127" s="10" t="s">
        <v>51</v>
      </c>
      <c r="K127" s="10" t="s">
        <v>52</v>
      </c>
      <c r="L127" s="28"/>
      <c r="M127" s="28"/>
    </row>
    <row r="128" spans="1:13" x14ac:dyDescent="0.2">
      <c r="A128" s="28"/>
      <c r="B128" s="28"/>
      <c r="C128" s="28"/>
      <c r="D128" s="28"/>
      <c r="E128" s="28"/>
      <c r="F128" s="25">
        <v>0</v>
      </c>
      <c r="G128" s="25">
        <v>5</v>
      </c>
      <c r="H128" s="25">
        <v>10</v>
      </c>
      <c r="I128" s="25" t="s">
        <v>53</v>
      </c>
      <c r="J128" s="25" t="s">
        <v>54</v>
      </c>
      <c r="K128" s="25" t="s">
        <v>55</v>
      </c>
      <c r="L128" s="28"/>
      <c r="M128" s="28"/>
    </row>
    <row r="129" spans="1:13" x14ac:dyDescent="0.2">
      <c r="A129" s="12" t="s">
        <v>3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13">
        <v>10</v>
      </c>
      <c r="M129" s="30">
        <f>F142/L142</f>
        <v>0</v>
      </c>
    </row>
    <row r="130" spans="1:13" x14ac:dyDescent="0.2">
      <c r="A130" s="12" t="s">
        <v>4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13">
        <v>10</v>
      </c>
      <c r="M130" s="30"/>
    </row>
    <row r="131" spans="1:13" x14ac:dyDescent="0.2">
      <c r="A131" s="12" t="s">
        <v>5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13">
        <v>10</v>
      </c>
      <c r="M131" s="30"/>
    </row>
    <row r="132" spans="1:13" x14ac:dyDescent="0.2">
      <c r="A132" s="12" t="s">
        <v>6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13">
        <v>10</v>
      </c>
      <c r="M132" s="30"/>
    </row>
    <row r="133" spans="1:13" x14ac:dyDescent="0.2">
      <c r="A133" s="12" t="s">
        <v>7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13">
        <v>10</v>
      </c>
      <c r="M133" s="30"/>
    </row>
    <row r="134" spans="1:13" x14ac:dyDescent="0.2">
      <c r="A134" s="12" t="s">
        <v>8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13">
        <v>10</v>
      </c>
      <c r="M134" s="30"/>
    </row>
    <row r="135" spans="1:13" x14ac:dyDescent="0.2">
      <c r="A135" s="12" t="s">
        <v>9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13">
        <v>10</v>
      </c>
      <c r="M135" s="30"/>
    </row>
    <row r="136" spans="1:13" x14ac:dyDescent="0.2">
      <c r="A136" s="12" t="s">
        <v>10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13">
        <v>10</v>
      </c>
      <c r="M136" s="30"/>
    </row>
    <row r="137" spans="1:13" x14ac:dyDescent="0.2">
      <c r="A137" s="12" t="s">
        <v>11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13">
        <v>10</v>
      </c>
      <c r="M137" s="30"/>
    </row>
    <row r="138" spans="1:13" x14ac:dyDescent="0.2">
      <c r="A138" s="12" t="s">
        <v>12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13">
        <v>10</v>
      </c>
      <c r="M138" s="30"/>
    </row>
    <row r="139" spans="1:13" x14ac:dyDescent="0.2">
      <c r="A139" s="12" t="s">
        <v>13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13">
        <v>10</v>
      </c>
      <c r="M139" s="30"/>
    </row>
    <row r="140" spans="1:13" x14ac:dyDescent="0.2">
      <c r="A140" s="12" t="s">
        <v>14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13">
        <v>10</v>
      </c>
      <c r="M140" s="30"/>
    </row>
    <row r="141" spans="1:13" x14ac:dyDescent="0.2">
      <c r="A141" s="12" t="s">
        <v>16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13">
        <v>10</v>
      </c>
      <c r="M141" s="30"/>
    </row>
    <row r="142" spans="1:13" x14ac:dyDescent="0.2">
      <c r="A142" s="14" t="s">
        <v>67</v>
      </c>
      <c r="B142" s="34"/>
      <c r="C142" s="34"/>
      <c r="D142" s="34"/>
      <c r="E142" s="34"/>
      <c r="F142" s="29">
        <f>SUM(F129:H141)</f>
        <v>0</v>
      </c>
      <c r="G142" s="29"/>
      <c r="H142" s="29"/>
      <c r="I142" s="34"/>
      <c r="J142" s="34"/>
      <c r="K142" s="34"/>
      <c r="L142" s="15">
        <f>SUM(L129:L141)</f>
        <v>130</v>
      </c>
      <c r="M142" s="30"/>
    </row>
    <row r="143" spans="1:13" x14ac:dyDescent="0.2">
      <c r="A143" s="28">
        <v>4.7</v>
      </c>
      <c r="B143" s="28" t="s">
        <v>44</v>
      </c>
      <c r="C143" s="28"/>
      <c r="D143" s="28"/>
      <c r="E143" s="28"/>
      <c r="F143" s="28" t="s">
        <v>45</v>
      </c>
      <c r="G143" s="28"/>
      <c r="H143" s="28"/>
      <c r="I143" s="28" t="s">
        <v>49</v>
      </c>
      <c r="J143" s="28"/>
      <c r="K143" s="28"/>
      <c r="L143" s="28" t="s">
        <v>56</v>
      </c>
      <c r="M143" s="28" t="s">
        <v>68</v>
      </c>
    </row>
    <row r="144" spans="1:13" ht="63.75" x14ac:dyDescent="0.2">
      <c r="A144" s="28"/>
      <c r="B144" s="28" t="s">
        <v>29</v>
      </c>
      <c r="C144" s="28" t="s">
        <v>30</v>
      </c>
      <c r="D144" s="28" t="s">
        <v>31</v>
      </c>
      <c r="E144" s="28" t="s">
        <v>32</v>
      </c>
      <c r="F144" s="9" t="s">
        <v>46</v>
      </c>
      <c r="G144" s="9" t="s">
        <v>48</v>
      </c>
      <c r="H144" s="9" t="s">
        <v>47</v>
      </c>
      <c r="I144" s="10" t="s">
        <v>50</v>
      </c>
      <c r="J144" s="10" t="s">
        <v>51</v>
      </c>
      <c r="K144" s="10" t="s">
        <v>52</v>
      </c>
      <c r="L144" s="28"/>
      <c r="M144" s="28"/>
    </row>
    <row r="145" spans="1:13" x14ac:dyDescent="0.2">
      <c r="A145" s="28"/>
      <c r="B145" s="28"/>
      <c r="C145" s="28"/>
      <c r="D145" s="28"/>
      <c r="E145" s="28"/>
      <c r="F145" s="25">
        <v>0</v>
      </c>
      <c r="G145" s="25">
        <v>5</v>
      </c>
      <c r="H145" s="25">
        <v>10</v>
      </c>
      <c r="I145" s="25" t="s">
        <v>53</v>
      </c>
      <c r="J145" s="25" t="s">
        <v>54</v>
      </c>
      <c r="K145" s="25" t="s">
        <v>55</v>
      </c>
      <c r="L145" s="28"/>
      <c r="M145" s="28"/>
    </row>
    <row r="146" spans="1:13" x14ac:dyDescent="0.2">
      <c r="A146" s="12" t="s">
        <v>3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13">
        <v>10</v>
      </c>
      <c r="M146" s="30">
        <f>F153/L153</f>
        <v>0</v>
      </c>
    </row>
    <row r="147" spans="1:13" x14ac:dyDescent="0.2">
      <c r="A147" s="12" t="s">
        <v>4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13">
        <v>10</v>
      </c>
      <c r="M147" s="30"/>
    </row>
    <row r="148" spans="1:13" x14ac:dyDescent="0.2">
      <c r="A148" s="12" t="s">
        <v>5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13">
        <v>10</v>
      </c>
      <c r="M148" s="30"/>
    </row>
    <row r="149" spans="1:13" x14ac:dyDescent="0.2">
      <c r="A149" s="12" t="s">
        <v>6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13">
        <v>10</v>
      </c>
      <c r="M149" s="30"/>
    </row>
    <row r="150" spans="1:13" x14ac:dyDescent="0.2">
      <c r="A150" s="12" t="s">
        <v>7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13">
        <v>10</v>
      </c>
      <c r="M150" s="30"/>
    </row>
    <row r="151" spans="1:13" x14ac:dyDescent="0.2">
      <c r="A151" s="12" t="s">
        <v>8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13">
        <v>10</v>
      </c>
      <c r="M151" s="30"/>
    </row>
    <row r="152" spans="1:13" x14ac:dyDescent="0.2">
      <c r="A152" s="12" t="s">
        <v>9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13">
        <v>10</v>
      </c>
      <c r="M152" s="30"/>
    </row>
    <row r="153" spans="1:13" x14ac:dyDescent="0.2">
      <c r="A153" s="14" t="s">
        <v>67</v>
      </c>
      <c r="B153" s="34"/>
      <c r="C153" s="34"/>
      <c r="D153" s="34"/>
      <c r="E153" s="34"/>
      <c r="F153" s="29">
        <f>SUM(F146:H152)</f>
        <v>0</v>
      </c>
      <c r="G153" s="29"/>
      <c r="H153" s="29"/>
      <c r="I153" s="34"/>
      <c r="J153" s="34"/>
      <c r="K153" s="34"/>
      <c r="L153" s="15">
        <f>SUM(L146:L152)</f>
        <v>70</v>
      </c>
      <c r="M153" s="30"/>
    </row>
    <row r="154" spans="1:13" x14ac:dyDescent="0.2">
      <c r="A154" s="28">
        <v>4.8</v>
      </c>
      <c r="B154" s="28" t="s">
        <v>44</v>
      </c>
      <c r="C154" s="28"/>
      <c r="D154" s="28"/>
      <c r="E154" s="28"/>
      <c r="F154" s="28" t="s">
        <v>45</v>
      </c>
      <c r="G154" s="28"/>
      <c r="H154" s="28"/>
      <c r="I154" s="28" t="s">
        <v>49</v>
      </c>
      <c r="J154" s="28"/>
      <c r="K154" s="28"/>
      <c r="L154" s="28" t="s">
        <v>56</v>
      </c>
      <c r="M154" s="28" t="s">
        <v>68</v>
      </c>
    </row>
    <row r="155" spans="1:13" ht="63.75" x14ac:dyDescent="0.2">
      <c r="A155" s="28"/>
      <c r="B155" s="28" t="s">
        <v>29</v>
      </c>
      <c r="C155" s="28" t="s">
        <v>30</v>
      </c>
      <c r="D155" s="28" t="s">
        <v>31</v>
      </c>
      <c r="E155" s="28" t="s">
        <v>32</v>
      </c>
      <c r="F155" s="9" t="s">
        <v>46</v>
      </c>
      <c r="G155" s="9" t="s">
        <v>48</v>
      </c>
      <c r="H155" s="9" t="s">
        <v>47</v>
      </c>
      <c r="I155" s="10" t="s">
        <v>50</v>
      </c>
      <c r="J155" s="10" t="s">
        <v>51</v>
      </c>
      <c r="K155" s="10" t="s">
        <v>52</v>
      </c>
      <c r="L155" s="28"/>
      <c r="M155" s="28"/>
    </row>
    <row r="156" spans="1:13" x14ac:dyDescent="0.2">
      <c r="A156" s="28"/>
      <c r="B156" s="28"/>
      <c r="C156" s="28"/>
      <c r="D156" s="28"/>
      <c r="E156" s="28"/>
      <c r="F156" s="25">
        <v>0</v>
      </c>
      <c r="G156" s="25">
        <v>5</v>
      </c>
      <c r="H156" s="25">
        <v>10</v>
      </c>
      <c r="I156" s="25" t="s">
        <v>53</v>
      </c>
      <c r="J156" s="25" t="s">
        <v>54</v>
      </c>
      <c r="K156" s="25" t="s">
        <v>55</v>
      </c>
      <c r="L156" s="28"/>
      <c r="M156" s="28"/>
    </row>
    <row r="157" spans="1:13" x14ac:dyDescent="0.2">
      <c r="A157" s="12" t="s">
        <v>3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13">
        <v>10</v>
      </c>
      <c r="M157" s="30">
        <f>F170/L170</f>
        <v>0</v>
      </c>
    </row>
    <row r="158" spans="1:13" x14ac:dyDescent="0.2">
      <c r="A158" s="12" t="s">
        <v>4</v>
      </c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13">
        <v>10</v>
      </c>
      <c r="M158" s="30"/>
    </row>
    <row r="159" spans="1:13" x14ac:dyDescent="0.2">
      <c r="A159" s="12" t="s">
        <v>5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13">
        <v>10</v>
      </c>
      <c r="M159" s="30"/>
    </row>
    <row r="160" spans="1:13" x14ac:dyDescent="0.2">
      <c r="A160" s="12" t="s">
        <v>6</v>
      </c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13">
        <v>10</v>
      </c>
      <c r="M160" s="30"/>
    </row>
    <row r="161" spans="1:13" x14ac:dyDescent="0.2">
      <c r="A161" s="12" t="s">
        <v>7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13">
        <v>10</v>
      </c>
      <c r="M161" s="30"/>
    </row>
    <row r="162" spans="1:13" x14ac:dyDescent="0.2">
      <c r="A162" s="12" t="s">
        <v>8</v>
      </c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13">
        <v>10</v>
      </c>
      <c r="M162" s="30"/>
    </row>
    <row r="163" spans="1:13" x14ac:dyDescent="0.2">
      <c r="A163" s="12" t="s">
        <v>9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13">
        <v>10</v>
      </c>
      <c r="M163" s="30"/>
    </row>
    <row r="164" spans="1:13" x14ac:dyDescent="0.2">
      <c r="A164" s="12" t="s">
        <v>10</v>
      </c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13">
        <v>10</v>
      </c>
      <c r="M164" s="30"/>
    </row>
    <row r="165" spans="1:13" x14ac:dyDescent="0.2">
      <c r="A165" s="12" t="s">
        <v>11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13">
        <v>10</v>
      </c>
      <c r="M165" s="30"/>
    </row>
    <row r="166" spans="1:13" x14ac:dyDescent="0.2">
      <c r="A166" s="12" t="s">
        <v>12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13">
        <v>10</v>
      </c>
      <c r="M166" s="30"/>
    </row>
    <row r="167" spans="1:13" x14ac:dyDescent="0.2">
      <c r="A167" s="12" t="s">
        <v>13</v>
      </c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13">
        <v>10</v>
      </c>
      <c r="M167" s="30"/>
    </row>
    <row r="168" spans="1:13" x14ac:dyDescent="0.2">
      <c r="A168" s="12" t="s">
        <v>14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13">
        <v>10</v>
      </c>
      <c r="M168" s="30"/>
    </row>
    <row r="169" spans="1:13" x14ac:dyDescent="0.2">
      <c r="A169" s="12" t="s">
        <v>16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13">
        <v>10</v>
      </c>
      <c r="M169" s="30"/>
    </row>
    <row r="170" spans="1:13" x14ac:dyDescent="0.2">
      <c r="A170" s="14" t="s">
        <v>67</v>
      </c>
      <c r="B170" s="34"/>
      <c r="C170" s="34"/>
      <c r="D170" s="34"/>
      <c r="E170" s="34"/>
      <c r="F170" s="29">
        <f>SUM(F157:H169)</f>
        <v>0</v>
      </c>
      <c r="G170" s="29"/>
      <c r="H170" s="29"/>
      <c r="I170" s="34"/>
      <c r="J170" s="34"/>
      <c r="K170" s="34"/>
      <c r="L170" s="15">
        <f>SUM(L157:L169)</f>
        <v>130</v>
      </c>
      <c r="M170" s="30"/>
    </row>
    <row r="171" spans="1:13" x14ac:dyDescent="0.2">
      <c r="A171" s="28">
        <v>4.9000000000000004</v>
      </c>
      <c r="B171" s="28" t="s">
        <v>44</v>
      </c>
      <c r="C171" s="28"/>
      <c r="D171" s="28"/>
      <c r="E171" s="28"/>
      <c r="F171" s="28" t="s">
        <v>45</v>
      </c>
      <c r="G171" s="28"/>
      <c r="H171" s="28"/>
      <c r="I171" s="28" t="s">
        <v>49</v>
      </c>
      <c r="J171" s="28"/>
      <c r="K171" s="28"/>
      <c r="L171" s="28" t="s">
        <v>56</v>
      </c>
      <c r="M171" s="28" t="s">
        <v>68</v>
      </c>
    </row>
    <row r="172" spans="1:13" ht="63.75" x14ac:dyDescent="0.2">
      <c r="A172" s="28"/>
      <c r="B172" s="28" t="s">
        <v>29</v>
      </c>
      <c r="C172" s="28" t="s">
        <v>30</v>
      </c>
      <c r="D172" s="28" t="s">
        <v>31</v>
      </c>
      <c r="E172" s="28" t="s">
        <v>32</v>
      </c>
      <c r="F172" s="9" t="s">
        <v>46</v>
      </c>
      <c r="G172" s="9" t="s">
        <v>48</v>
      </c>
      <c r="H172" s="9" t="s">
        <v>47</v>
      </c>
      <c r="I172" s="10" t="s">
        <v>50</v>
      </c>
      <c r="J172" s="10" t="s">
        <v>51</v>
      </c>
      <c r="K172" s="10" t="s">
        <v>52</v>
      </c>
      <c r="L172" s="28"/>
      <c r="M172" s="28"/>
    </row>
    <row r="173" spans="1:13" x14ac:dyDescent="0.2">
      <c r="A173" s="28"/>
      <c r="B173" s="28"/>
      <c r="C173" s="28"/>
      <c r="D173" s="28"/>
      <c r="E173" s="28"/>
      <c r="F173" s="25">
        <v>0</v>
      </c>
      <c r="G173" s="25">
        <v>5</v>
      </c>
      <c r="H173" s="25">
        <v>10</v>
      </c>
      <c r="I173" s="25" t="s">
        <v>53</v>
      </c>
      <c r="J173" s="25" t="s">
        <v>54</v>
      </c>
      <c r="K173" s="25" t="s">
        <v>55</v>
      </c>
      <c r="L173" s="28"/>
      <c r="M173" s="28"/>
    </row>
    <row r="174" spans="1:13" x14ac:dyDescent="0.2">
      <c r="A174" s="12" t="s">
        <v>3</v>
      </c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13">
        <v>10</v>
      </c>
      <c r="M174" s="30">
        <f>F180/L180</f>
        <v>0</v>
      </c>
    </row>
    <row r="175" spans="1:13" x14ac:dyDescent="0.2">
      <c r="A175" s="12" t="s">
        <v>4</v>
      </c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13">
        <v>10</v>
      </c>
      <c r="M175" s="30"/>
    </row>
    <row r="176" spans="1:13" x14ac:dyDescent="0.2">
      <c r="A176" s="12" t="s">
        <v>5</v>
      </c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13">
        <v>10</v>
      </c>
      <c r="M176" s="30"/>
    </row>
    <row r="177" spans="1:13" x14ac:dyDescent="0.2">
      <c r="A177" s="12" t="s">
        <v>6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13">
        <v>10</v>
      </c>
      <c r="M177" s="30"/>
    </row>
    <row r="178" spans="1:13" x14ac:dyDescent="0.2">
      <c r="A178" s="12" t="s">
        <v>7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13">
        <v>10</v>
      </c>
      <c r="M178" s="30"/>
    </row>
    <row r="179" spans="1:13" x14ac:dyDescent="0.2">
      <c r="A179" s="12" t="s">
        <v>8</v>
      </c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13">
        <v>10</v>
      </c>
      <c r="M179" s="30"/>
    </row>
    <row r="180" spans="1:13" x14ac:dyDescent="0.2">
      <c r="A180" s="14" t="s">
        <v>67</v>
      </c>
      <c r="B180" s="34"/>
      <c r="C180" s="34"/>
      <c r="D180" s="34"/>
      <c r="E180" s="34"/>
      <c r="F180" s="29">
        <f>SUM(F174:H179)</f>
        <v>0</v>
      </c>
      <c r="G180" s="29"/>
      <c r="H180" s="29"/>
      <c r="I180" s="34"/>
      <c r="J180" s="34"/>
      <c r="K180" s="34"/>
      <c r="L180" s="15">
        <f>SUM(L174:L179)</f>
        <v>60</v>
      </c>
      <c r="M180" s="30"/>
    </row>
    <row r="181" spans="1:13" x14ac:dyDescent="0.2">
      <c r="A181" s="28" t="s">
        <v>138</v>
      </c>
      <c r="B181" s="28" t="s">
        <v>44</v>
      </c>
      <c r="C181" s="28"/>
      <c r="D181" s="28"/>
      <c r="E181" s="28"/>
      <c r="F181" s="28" t="s">
        <v>45</v>
      </c>
      <c r="G181" s="28"/>
      <c r="H181" s="28"/>
      <c r="I181" s="28" t="s">
        <v>49</v>
      </c>
      <c r="J181" s="28"/>
      <c r="K181" s="28"/>
      <c r="L181" s="28" t="s">
        <v>56</v>
      </c>
      <c r="M181" s="28" t="s">
        <v>68</v>
      </c>
    </row>
    <row r="182" spans="1:13" ht="63.75" x14ac:dyDescent="0.2">
      <c r="A182" s="28"/>
      <c r="B182" s="28" t="s">
        <v>29</v>
      </c>
      <c r="C182" s="28" t="s">
        <v>30</v>
      </c>
      <c r="D182" s="28" t="s">
        <v>31</v>
      </c>
      <c r="E182" s="28" t="s">
        <v>32</v>
      </c>
      <c r="F182" s="9" t="s">
        <v>46</v>
      </c>
      <c r="G182" s="9" t="s">
        <v>48</v>
      </c>
      <c r="H182" s="9" t="s">
        <v>47</v>
      </c>
      <c r="I182" s="10" t="s">
        <v>50</v>
      </c>
      <c r="J182" s="10" t="s">
        <v>51</v>
      </c>
      <c r="K182" s="10" t="s">
        <v>52</v>
      </c>
      <c r="L182" s="28"/>
      <c r="M182" s="28"/>
    </row>
    <row r="183" spans="1:13" x14ac:dyDescent="0.2">
      <c r="A183" s="28"/>
      <c r="B183" s="28"/>
      <c r="C183" s="28"/>
      <c r="D183" s="28"/>
      <c r="E183" s="28"/>
      <c r="F183" s="25">
        <v>0</v>
      </c>
      <c r="G183" s="25">
        <v>5</v>
      </c>
      <c r="H183" s="25">
        <v>10</v>
      </c>
      <c r="I183" s="25" t="s">
        <v>53</v>
      </c>
      <c r="J183" s="25" t="s">
        <v>54</v>
      </c>
      <c r="K183" s="25" t="s">
        <v>55</v>
      </c>
      <c r="L183" s="28"/>
      <c r="M183" s="28"/>
    </row>
    <row r="184" spans="1:13" x14ac:dyDescent="0.2">
      <c r="A184" s="12" t="s">
        <v>3</v>
      </c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13">
        <v>10</v>
      </c>
      <c r="M184" s="30">
        <f>F189/L189</f>
        <v>0</v>
      </c>
    </row>
    <row r="185" spans="1:13" x14ac:dyDescent="0.2">
      <c r="A185" s="12" t="s">
        <v>4</v>
      </c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13">
        <v>10</v>
      </c>
      <c r="M185" s="30"/>
    </row>
    <row r="186" spans="1:13" x14ac:dyDescent="0.2">
      <c r="A186" s="12" t="s">
        <v>5</v>
      </c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13">
        <v>10</v>
      </c>
      <c r="M186" s="30"/>
    </row>
    <row r="187" spans="1:13" x14ac:dyDescent="0.2">
      <c r="A187" s="12" t="s">
        <v>6</v>
      </c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13">
        <v>10</v>
      </c>
      <c r="M187" s="30"/>
    </row>
    <row r="188" spans="1:13" x14ac:dyDescent="0.2">
      <c r="A188" s="12" t="s">
        <v>7</v>
      </c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13">
        <v>10</v>
      </c>
      <c r="M188" s="30"/>
    </row>
    <row r="189" spans="1:13" x14ac:dyDescent="0.2">
      <c r="A189" s="14" t="s">
        <v>67</v>
      </c>
      <c r="B189" s="34"/>
      <c r="C189" s="34"/>
      <c r="D189" s="34"/>
      <c r="E189" s="34"/>
      <c r="F189" s="29">
        <f>SUM(F184:H188)</f>
        <v>0</v>
      </c>
      <c r="G189" s="29"/>
      <c r="H189" s="29"/>
      <c r="I189" s="34"/>
      <c r="J189" s="34"/>
      <c r="K189" s="34"/>
      <c r="L189" s="15">
        <f>SUM(L184:L188)</f>
        <v>50</v>
      </c>
      <c r="M189" s="30"/>
    </row>
    <row r="190" spans="1:13" x14ac:dyDescent="0.2">
      <c r="A190" s="28">
        <v>4.1100000000000003</v>
      </c>
      <c r="B190" s="28" t="s">
        <v>44</v>
      </c>
      <c r="C190" s="28"/>
      <c r="D190" s="28"/>
      <c r="E190" s="28"/>
      <c r="F190" s="28" t="s">
        <v>45</v>
      </c>
      <c r="G190" s="28"/>
      <c r="H190" s="28"/>
      <c r="I190" s="28" t="s">
        <v>49</v>
      </c>
      <c r="J190" s="28"/>
      <c r="K190" s="28"/>
      <c r="L190" s="28" t="s">
        <v>56</v>
      </c>
      <c r="M190" s="28" t="s">
        <v>68</v>
      </c>
    </row>
    <row r="191" spans="1:13" ht="63.75" x14ac:dyDescent="0.2">
      <c r="A191" s="28"/>
      <c r="B191" s="28" t="s">
        <v>29</v>
      </c>
      <c r="C191" s="28" t="s">
        <v>30</v>
      </c>
      <c r="D191" s="28" t="s">
        <v>31</v>
      </c>
      <c r="E191" s="28" t="s">
        <v>32</v>
      </c>
      <c r="F191" s="9" t="s">
        <v>46</v>
      </c>
      <c r="G191" s="9" t="s">
        <v>48</v>
      </c>
      <c r="H191" s="9" t="s">
        <v>47</v>
      </c>
      <c r="I191" s="10" t="s">
        <v>50</v>
      </c>
      <c r="J191" s="10" t="s">
        <v>51</v>
      </c>
      <c r="K191" s="10" t="s">
        <v>52</v>
      </c>
      <c r="L191" s="28"/>
      <c r="M191" s="28"/>
    </row>
    <row r="192" spans="1:13" x14ac:dyDescent="0.2">
      <c r="A192" s="28"/>
      <c r="B192" s="28"/>
      <c r="C192" s="28"/>
      <c r="D192" s="28"/>
      <c r="E192" s="28"/>
      <c r="F192" s="25">
        <v>0</v>
      </c>
      <c r="G192" s="25">
        <v>5</v>
      </c>
      <c r="H192" s="25">
        <v>10</v>
      </c>
      <c r="I192" s="25" t="s">
        <v>53</v>
      </c>
      <c r="J192" s="25" t="s">
        <v>54</v>
      </c>
      <c r="K192" s="25" t="s">
        <v>55</v>
      </c>
      <c r="L192" s="28"/>
      <c r="M192" s="28"/>
    </row>
    <row r="193" spans="1:13" x14ac:dyDescent="0.2">
      <c r="A193" s="12" t="s">
        <v>3</v>
      </c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13">
        <v>10</v>
      </c>
      <c r="M193" s="30">
        <f>F203/L203</f>
        <v>0</v>
      </c>
    </row>
    <row r="194" spans="1:13" x14ac:dyDescent="0.2">
      <c r="A194" s="12" t="s">
        <v>4</v>
      </c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13">
        <v>10</v>
      </c>
      <c r="M194" s="30"/>
    </row>
    <row r="195" spans="1:13" x14ac:dyDescent="0.2">
      <c r="A195" s="12" t="s">
        <v>5</v>
      </c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13">
        <v>10</v>
      </c>
      <c r="M195" s="30"/>
    </row>
    <row r="196" spans="1:13" x14ac:dyDescent="0.2">
      <c r="A196" s="12" t="s">
        <v>6</v>
      </c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13">
        <v>10</v>
      </c>
      <c r="M196" s="30"/>
    </row>
    <row r="197" spans="1:13" x14ac:dyDescent="0.2">
      <c r="A197" s="12" t="s">
        <v>7</v>
      </c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13">
        <v>10</v>
      </c>
      <c r="M197" s="30"/>
    </row>
    <row r="198" spans="1:13" x14ac:dyDescent="0.2">
      <c r="A198" s="12" t="s">
        <v>8</v>
      </c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13">
        <v>10</v>
      </c>
      <c r="M198" s="30"/>
    </row>
    <row r="199" spans="1:13" x14ac:dyDescent="0.2">
      <c r="A199" s="12" t="s">
        <v>9</v>
      </c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13">
        <v>10</v>
      </c>
      <c r="M199" s="30"/>
    </row>
    <row r="200" spans="1:13" x14ac:dyDescent="0.2">
      <c r="A200" s="12" t="s">
        <v>10</v>
      </c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13">
        <v>10</v>
      </c>
      <c r="M200" s="30"/>
    </row>
    <row r="201" spans="1:13" x14ac:dyDescent="0.2">
      <c r="A201" s="12" t="s">
        <v>11</v>
      </c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13">
        <v>10</v>
      </c>
      <c r="M201" s="30"/>
    </row>
    <row r="202" spans="1:13" x14ac:dyDescent="0.2">
      <c r="A202" s="12" t="s">
        <v>12</v>
      </c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13">
        <v>10</v>
      </c>
      <c r="M202" s="30"/>
    </row>
    <row r="203" spans="1:13" x14ac:dyDescent="0.2">
      <c r="A203" s="14" t="s">
        <v>67</v>
      </c>
      <c r="B203" s="34"/>
      <c r="C203" s="34"/>
      <c r="D203" s="34"/>
      <c r="E203" s="34"/>
      <c r="F203" s="29">
        <f>SUM(F193:H202)</f>
        <v>0</v>
      </c>
      <c r="G203" s="29"/>
      <c r="H203" s="29"/>
      <c r="I203" s="34"/>
      <c r="J203" s="34"/>
      <c r="K203" s="34"/>
      <c r="L203" s="15">
        <f>SUM(L193:L202)</f>
        <v>100</v>
      </c>
      <c r="M203" s="30"/>
    </row>
    <row r="204" spans="1:13" x14ac:dyDescent="0.2">
      <c r="A204" s="28">
        <v>4.12</v>
      </c>
      <c r="B204" s="28" t="s">
        <v>44</v>
      </c>
      <c r="C204" s="28"/>
      <c r="D204" s="28"/>
      <c r="E204" s="28"/>
      <c r="F204" s="28" t="s">
        <v>45</v>
      </c>
      <c r="G204" s="28"/>
      <c r="H204" s="28"/>
      <c r="I204" s="28" t="s">
        <v>49</v>
      </c>
      <c r="J204" s="28"/>
      <c r="K204" s="28"/>
      <c r="L204" s="28" t="s">
        <v>56</v>
      </c>
      <c r="M204" s="28" t="s">
        <v>68</v>
      </c>
    </row>
    <row r="205" spans="1:13" ht="63.75" x14ac:dyDescent="0.2">
      <c r="A205" s="28"/>
      <c r="B205" s="28" t="s">
        <v>29</v>
      </c>
      <c r="C205" s="28" t="s">
        <v>30</v>
      </c>
      <c r="D205" s="28" t="s">
        <v>31</v>
      </c>
      <c r="E205" s="28" t="s">
        <v>32</v>
      </c>
      <c r="F205" s="9" t="s">
        <v>46</v>
      </c>
      <c r="G205" s="9" t="s">
        <v>48</v>
      </c>
      <c r="H205" s="9" t="s">
        <v>47</v>
      </c>
      <c r="I205" s="10" t="s">
        <v>50</v>
      </c>
      <c r="J205" s="10" t="s">
        <v>51</v>
      </c>
      <c r="K205" s="10" t="s">
        <v>52</v>
      </c>
      <c r="L205" s="28"/>
      <c r="M205" s="28"/>
    </row>
    <row r="206" spans="1:13" x14ac:dyDescent="0.2">
      <c r="A206" s="28"/>
      <c r="B206" s="28"/>
      <c r="C206" s="28"/>
      <c r="D206" s="28"/>
      <c r="E206" s="28"/>
      <c r="F206" s="25">
        <v>0</v>
      </c>
      <c r="G206" s="25">
        <v>5</v>
      </c>
      <c r="H206" s="25">
        <v>10</v>
      </c>
      <c r="I206" s="25" t="s">
        <v>53</v>
      </c>
      <c r="J206" s="25" t="s">
        <v>54</v>
      </c>
      <c r="K206" s="25" t="s">
        <v>55</v>
      </c>
      <c r="L206" s="28"/>
      <c r="M206" s="28"/>
    </row>
    <row r="207" spans="1:13" x14ac:dyDescent="0.2">
      <c r="A207" s="12" t="s">
        <v>3</v>
      </c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13">
        <v>10</v>
      </c>
      <c r="M207" s="30">
        <f>F222/L222</f>
        <v>0</v>
      </c>
    </row>
    <row r="208" spans="1:13" x14ac:dyDescent="0.2">
      <c r="A208" s="12" t="s">
        <v>4</v>
      </c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13">
        <v>10</v>
      </c>
      <c r="M208" s="30"/>
    </row>
    <row r="209" spans="1:13" x14ac:dyDescent="0.2">
      <c r="A209" s="12" t="s">
        <v>5</v>
      </c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13">
        <v>10</v>
      </c>
      <c r="M209" s="30"/>
    </row>
    <row r="210" spans="1:13" x14ac:dyDescent="0.2">
      <c r="A210" s="12" t="s">
        <v>6</v>
      </c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13">
        <v>10</v>
      </c>
      <c r="M210" s="30"/>
    </row>
    <row r="211" spans="1:13" x14ac:dyDescent="0.2">
      <c r="A211" s="12" t="s">
        <v>7</v>
      </c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13">
        <v>10</v>
      </c>
      <c r="M211" s="30"/>
    </row>
    <row r="212" spans="1:13" x14ac:dyDescent="0.2">
      <c r="A212" s="12" t="s">
        <v>8</v>
      </c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13">
        <v>10</v>
      </c>
      <c r="M212" s="30"/>
    </row>
    <row r="213" spans="1:13" x14ac:dyDescent="0.2">
      <c r="A213" s="12" t="s">
        <v>9</v>
      </c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13">
        <v>10</v>
      </c>
      <c r="M213" s="30"/>
    </row>
    <row r="214" spans="1:13" x14ac:dyDescent="0.2">
      <c r="A214" s="12" t="s">
        <v>10</v>
      </c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13">
        <v>10</v>
      </c>
      <c r="M214" s="30"/>
    </row>
    <row r="215" spans="1:13" x14ac:dyDescent="0.2">
      <c r="A215" s="12" t="s">
        <v>11</v>
      </c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13">
        <v>10</v>
      </c>
      <c r="M215" s="30"/>
    </row>
    <row r="216" spans="1:13" x14ac:dyDescent="0.2">
      <c r="A216" s="12" t="s">
        <v>12</v>
      </c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13">
        <v>10</v>
      </c>
      <c r="M216" s="30"/>
    </row>
    <row r="217" spans="1:13" x14ac:dyDescent="0.2">
      <c r="A217" s="12" t="s">
        <v>13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13">
        <v>10</v>
      </c>
      <c r="M217" s="30"/>
    </row>
    <row r="218" spans="1:13" x14ac:dyDescent="0.2">
      <c r="A218" s="12" t="s">
        <v>14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13">
        <v>10</v>
      </c>
      <c r="M218" s="30"/>
    </row>
    <row r="219" spans="1:13" x14ac:dyDescent="0.2">
      <c r="A219" s="12" t="s">
        <v>16</v>
      </c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13">
        <v>10</v>
      </c>
      <c r="M219" s="30"/>
    </row>
    <row r="220" spans="1:13" x14ac:dyDescent="0.2">
      <c r="A220" s="12" t="s">
        <v>17</v>
      </c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13">
        <v>10</v>
      </c>
      <c r="M220" s="30"/>
    </row>
    <row r="221" spans="1:13" x14ac:dyDescent="0.2">
      <c r="A221" s="12" t="s">
        <v>18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13">
        <v>10</v>
      </c>
      <c r="M221" s="30"/>
    </row>
    <row r="222" spans="1:13" x14ac:dyDescent="0.2">
      <c r="A222" s="14" t="s">
        <v>67</v>
      </c>
      <c r="B222" s="34"/>
      <c r="C222" s="34"/>
      <c r="D222" s="34"/>
      <c r="E222" s="34"/>
      <c r="F222" s="29">
        <f>SUM(F207:H221)</f>
        <v>0</v>
      </c>
      <c r="G222" s="29"/>
      <c r="H222" s="29"/>
      <c r="I222" s="34"/>
      <c r="J222" s="34"/>
      <c r="K222" s="34"/>
      <c r="L222" s="15">
        <f>SUM(L207:L221)</f>
        <v>150</v>
      </c>
      <c r="M222" s="30"/>
    </row>
    <row r="223" spans="1:13" x14ac:dyDescent="0.2">
      <c r="A223" s="28">
        <v>4.13</v>
      </c>
      <c r="B223" s="28" t="s">
        <v>44</v>
      </c>
      <c r="C223" s="28"/>
      <c r="D223" s="28"/>
      <c r="E223" s="28"/>
      <c r="F223" s="28" t="s">
        <v>45</v>
      </c>
      <c r="G223" s="28"/>
      <c r="H223" s="28"/>
      <c r="I223" s="28" t="s">
        <v>49</v>
      </c>
      <c r="J223" s="28"/>
      <c r="K223" s="28"/>
      <c r="L223" s="28" t="s">
        <v>56</v>
      </c>
      <c r="M223" s="28" t="s">
        <v>68</v>
      </c>
    </row>
    <row r="224" spans="1:13" ht="63.75" x14ac:dyDescent="0.2">
      <c r="A224" s="28"/>
      <c r="B224" s="28" t="s">
        <v>29</v>
      </c>
      <c r="C224" s="28" t="s">
        <v>30</v>
      </c>
      <c r="D224" s="28" t="s">
        <v>31</v>
      </c>
      <c r="E224" s="28" t="s">
        <v>32</v>
      </c>
      <c r="F224" s="9" t="s">
        <v>46</v>
      </c>
      <c r="G224" s="9" t="s">
        <v>48</v>
      </c>
      <c r="H224" s="9" t="s">
        <v>47</v>
      </c>
      <c r="I224" s="10" t="s">
        <v>50</v>
      </c>
      <c r="J224" s="10" t="s">
        <v>51</v>
      </c>
      <c r="K224" s="10" t="s">
        <v>52</v>
      </c>
      <c r="L224" s="28"/>
      <c r="M224" s="28"/>
    </row>
    <row r="225" spans="1:13" x14ac:dyDescent="0.2">
      <c r="A225" s="28"/>
      <c r="B225" s="28"/>
      <c r="C225" s="28"/>
      <c r="D225" s="28"/>
      <c r="E225" s="28"/>
      <c r="F225" s="25">
        <v>0</v>
      </c>
      <c r="G225" s="25">
        <v>5</v>
      </c>
      <c r="H225" s="25">
        <v>10</v>
      </c>
      <c r="I225" s="25" t="s">
        <v>53</v>
      </c>
      <c r="J225" s="25" t="s">
        <v>54</v>
      </c>
      <c r="K225" s="25" t="s">
        <v>55</v>
      </c>
      <c r="L225" s="28"/>
      <c r="M225" s="28"/>
    </row>
    <row r="226" spans="1:13" x14ac:dyDescent="0.2">
      <c r="A226" s="12" t="s">
        <v>3</v>
      </c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13">
        <v>10</v>
      </c>
      <c r="M226" s="30">
        <f>F238/L238</f>
        <v>0</v>
      </c>
    </row>
    <row r="227" spans="1:13" x14ac:dyDescent="0.2">
      <c r="A227" s="12" t="s">
        <v>4</v>
      </c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13">
        <v>10</v>
      </c>
      <c r="M227" s="30"/>
    </row>
    <row r="228" spans="1:13" x14ac:dyDescent="0.2">
      <c r="A228" s="12" t="s">
        <v>5</v>
      </c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13">
        <v>10</v>
      </c>
      <c r="M228" s="30"/>
    </row>
    <row r="229" spans="1:13" x14ac:dyDescent="0.2">
      <c r="A229" s="12" t="s">
        <v>6</v>
      </c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13">
        <v>10</v>
      </c>
      <c r="M229" s="30"/>
    </row>
    <row r="230" spans="1:13" x14ac:dyDescent="0.2">
      <c r="A230" s="12" t="s">
        <v>7</v>
      </c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13">
        <v>10</v>
      </c>
      <c r="M230" s="30"/>
    </row>
    <row r="231" spans="1:13" x14ac:dyDescent="0.2">
      <c r="A231" s="12" t="s">
        <v>8</v>
      </c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13">
        <v>10</v>
      </c>
      <c r="M231" s="30"/>
    </row>
    <row r="232" spans="1:13" x14ac:dyDescent="0.2">
      <c r="A232" s="12" t="s">
        <v>9</v>
      </c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13">
        <v>10</v>
      </c>
      <c r="M232" s="30"/>
    </row>
    <row r="233" spans="1:13" x14ac:dyDescent="0.2">
      <c r="A233" s="12" t="s">
        <v>10</v>
      </c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13">
        <v>10</v>
      </c>
      <c r="M233" s="30"/>
    </row>
    <row r="234" spans="1:13" x14ac:dyDescent="0.2">
      <c r="A234" s="12" t="s">
        <v>11</v>
      </c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13">
        <v>10</v>
      </c>
      <c r="M234" s="30"/>
    </row>
    <row r="235" spans="1:13" x14ac:dyDescent="0.2">
      <c r="A235" s="12" t="s">
        <v>12</v>
      </c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13">
        <v>10</v>
      </c>
      <c r="M235" s="30"/>
    </row>
    <row r="236" spans="1:13" x14ac:dyDescent="0.2">
      <c r="A236" s="12" t="s">
        <v>13</v>
      </c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13">
        <v>10</v>
      </c>
      <c r="M236" s="30"/>
    </row>
    <row r="237" spans="1:13" x14ac:dyDescent="0.2">
      <c r="A237" s="12" t="s">
        <v>14</v>
      </c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13">
        <v>10</v>
      </c>
      <c r="M237" s="30"/>
    </row>
    <row r="238" spans="1:13" x14ac:dyDescent="0.2">
      <c r="A238" s="14" t="s">
        <v>67</v>
      </c>
      <c r="B238" s="34"/>
      <c r="C238" s="34"/>
      <c r="D238" s="34"/>
      <c r="E238" s="34"/>
      <c r="F238" s="29">
        <f>SUM(F226:H237)</f>
        <v>0</v>
      </c>
      <c r="G238" s="29"/>
      <c r="H238" s="29"/>
      <c r="I238" s="34"/>
      <c r="J238" s="34"/>
      <c r="K238" s="34"/>
      <c r="L238" s="15">
        <f>SUM(L226:L237)</f>
        <v>120</v>
      </c>
      <c r="M238" s="30"/>
    </row>
    <row r="239" spans="1:13" x14ac:dyDescent="0.2">
      <c r="A239" s="28">
        <v>4.1399999999999997</v>
      </c>
      <c r="B239" s="28" t="s">
        <v>44</v>
      </c>
      <c r="C239" s="28"/>
      <c r="D239" s="28"/>
      <c r="E239" s="28"/>
      <c r="F239" s="28" t="s">
        <v>45</v>
      </c>
      <c r="G239" s="28"/>
      <c r="H239" s="28"/>
      <c r="I239" s="28" t="s">
        <v>49</v>
      </c>
      <c r="J239" s="28"/>
      <c r="K239" s="28"/>
      <c r="L239" s="28" t="s">
        <v>56</v>
      </c>
      <c r="M239" s="28" t="s">
        <v>68</v>
      </c>
    </row>
    <row r="240" spans="1:13" ht="63.75" x14ac:dyDescent="0.2">
      <c r="A240" s="28"/>
      <c r="B240" s="28" t="s">
        <v>29</v>
      </c>
      <c r="C240" s="28" t="s">
        <v>30</v>
      </c>
      <c r="D240" s="28" t="s">
        <v>31</v>
      </c>
      <c r="E240" s="28" t="s">
        <v>32</v>
      </c>
      <c r="F240" s="9" t="s">
        <v>46</v>
      </c>
      <c r="G240" s="9" t="s">
        <v>48</v>
      </c>
      <c r="H240" s="9" t="s">
        <v>47</v>
      </c>
      <c r="I240" s="10" t="s">
        <v>50</v>
      </c>
      <c r="J240" s="10" t="s">
        <v>51</v>
      </c>
      <c r="K240" s="10" t="s">
        <v>52</v>
      </c>
      <c r="L240" s="28"/>
      <c r="M240" s="28"/>
    </row>
    <row r="241" spans="1:13" x14ac:dyDescent="0.2">
      <c r="A241" s="28"/>
      <c r="B241" s="28"/>
      <c r="C241" s="28"/>
      <c r="D241" s="28"/>
      <c r="E241" s="28"/>
      <c r="F241" s="25">
        <v>0</v>
      </c>
      <c r="G241" s="25">
        <v>5</v>
      </c>
      <c r="H241" s="25">
        <v>10</v>
      </c>
      <c r="I241" s="25" t="s">
        <v>53</v>
      </c>
      <c r="J241" s="25" t="s">
        <v>54</v>
      </c>
      <c r="K241" s="25" t="s">
        <v>55</v>
      </c>
      <c r="L241" s="28"/>
      <c r="M241" s="28"/>
    </row>
    <row r="242" spans="1:13" x14ac:dyDescent="0.2">
      <c r="A242" s="12" t="s">
        <v>3</v>
      </c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13">
        <v>10</v>
      </c>
      <c r="M242" s="30">
        <f>F246/L246</f>
        <v>0</v>
      </c>
    </row>
    <row r="243" spans="1:13" x14ac:dyDescent="0.2">
      <c r="A243" s="12" t="s">
        <v>4</v>
      </c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13">
        <v>10</v>
      </c>
      <c r="M243" s="30"/>
    </row>
    <row r="244" spans="1:13" x14ac:dyDescent="0.2">
      <c r="A244" s="12" t="s">
        <v>5</v>
      </c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13">
        <v>10</v>
      </c>
      <c r="M244" s="30"/>
    </row>
    <row r="245" spans="1:13" x14ac:dyDescent="0.2">
      <c r="A245" s="12" t="s">
        <v>6</v>
      </c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13">
        <v>10</v>
      </c>
      <c r="M245" s="30"/>
    </row>
    <row r="246" spans="1:13" x14ac:dyDescent="0.2">
      <c r="A246" s="14" t="s">
        <v>67</v>
      </c>
      <c r="B246" s="34"/>
      <c r="C246" s="34"/>
      <c r="D246" s="34"/>
      <c r="E246" s="34"/>
      <c r="F246" s="29">
        <f>SUM(F242:H245)</f>
        <v>0</v>
      </c>
      <c r="G246" s="29"/>
      <c r="H246" s="29"/>
      <c r="I246" s="34"/>
      <c r="J246" s="34"/>
      <c r="K246" s="34"/>
      <c r="L246" s="15">
        <f>SUM(L242:L245)</f>
        <v>40</v>
      </c>
      <c r="M246" s="30"/>
    </row>
    <row r="247" spans="1:13" x14ac:dyDescent="0.2">
      <c r="A247" s="28">
        <v>4.1500000000000004</v>
      </c>
      <c r="B247" s="28" t="s">
        <v>44</v>
      </c>
      <c r="C247" s="28"/>
      <c r="D247" s="28"/>
      <c r="E247" s="28"/>
      <c r="F247" s="28" t="s">
        <v>45</v>
      </c>
      <c r="G247" s="28"/>
      <c r="H247" s="28"/>
      <c r="I247" s="28" t="s">
        <v>49</v>
      </c>
      <c r="J247" s="28"/>
      <c r="K247" s="28"/>
      <c r="L247" s="28" t="s">
        <v>56</v>
      </c>
      <c r="M247" s="28" t="s">
        <v>68</v>
      </c>
    </row>
    <row r="248" spans="1:13" ht="63.75" x14ac:dyDescent="0.2">
      <c r="A248" s="28"/>
      <c r="B248" s="28" t="s">
        <v>29</v>
      </c>
      <c r="C248" s="28" t="s">
        <v>30</v>
      </c>
      <c r="D248" s="28" t="s">
        <v>31</v>
      </c>
      <c r="E248" s="28" t="s">
        <v>32</v>
      </c>
      <c r="F248" s="9" t="s">
        <v>46</v>
      </c>
      <c r="G248" s="9" t="s">
        <v>48</v>
      </c>
      <c r="H248" s="9" t="s">
        <v>47</v>
      </c>
      <c r="I248" s="10" t="s">
        <v>50</v>
      </c>
      <c r="J248" s="10" t="s">
        <v>51</v>
      </c>
      <c r="K248" s="10" t="s">
        <v>52</v>
      </c>
      <c r="L248" s="28"/>
      <c r="M248" s="28"/>
    </row>
    <row r="249" spans="1:13" x14ac:dyDescent="0.2">
      <c r="A249" s="28"/>
      <c r="B249" s="28"/>
      <c r="C249" s="28"/>
      <c r="D249" s="28"/>
      <c r="E249" s="28"/>
      <c r="F249" s="25">
        <v>0</v>
      </c>
      <c r="G249" s="25">
        <v>5</v>
      </c>
      <c r="H249" s="25">
        <v>10</v>
      </c>
      <c r="I249" s="25" t="s">
        <v>53</v>
      </c>
      <c r="J249" s="25" t="s">
        <v>54</v>
      </c>
      <c r="K249" s="25" t="s">
        <v>55</v>
      </c>
      <c r="L249" s="28"/>
      <c r="M249" s="28"/>
    </row>
    <row r="250" spans="1:13" x14ac:dyDescent="0.2">
      <c r="A250" s="12" t="s">
        <v>3</v>
      </c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13">
        <v>10</v>
      </c>
      <c r="M250" s="30">
        <f>F259/L259</f>
        <v>0</v>
      </c>
    </row>
    <row r="251" spans="1:13" x14ac:dyDescent="0.2">
      <c r="A251" s="12" t="s">
        <v>4</v>
      </c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13">
        <v>10</v>
      </c>
      <c r="M251" s="30"/>
    </row>
    <row r="252" spans="1:13" x14ac:dyDescent="0.2">
      <c r="A252" s="12" t="s">
        <v>5</v>
      </c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13">
        <v>10</v>
      </c>
      <c r="M252" s="30"/>
    </row>
    <row r="253" spans="1:13" x14ac:dyDescent="0.2">
      <c r="A253" s="12" t="s">
        <v>6</v>
      </c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13">
        <v>10</v>
      </c>
      <c r="M253" s="30"/>
    </row>
    <row r="254" spans="1:13" x14ac:dyDescent="0.2">
      <c r="A254" s="12" t="s">
        <v>7</v>
      </c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13">
        <v>10</v>
      </c>
      <c r="M254" s="30"/>
    </row>
    <row r="255" spans="1:13" x14ac:dyDescent="0.2">
      <c r="A255" s="12" t="s">
        <v>8</v>
      </c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13">
        <v>10</v>
      </c>
      <c r="M255" s="30"/>
    </row>
    <row r="256" spans="1:13" x14ac:dyDescent="0.2">
      <c r="A256" s="12" t="s">
        <v>9</v>
      </c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13">
        <v>10</v>
      </c>
      <c r="M256" s="30"/>
    </row>
    <row r="257" spans="1:13" x14ac:dyDescent="0.2">
      <c r="A257" s="12" t="s">
        <v>10</v>
      </c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13">
        <v>10</v>
      </c>
      <c r="M257" s="30"/>
    </row>
    <row r="258" spans="1:13" x14ac:dyDescent="0.2">
      <c r="A258" s="12" t="s">
        <v>11</v>
      </c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13">
        <v>10</v>
      </c>
      <c r="M258" s="30"/>
    </row>
    <row r="259" spans="1:13" x14ac:dyDescent="0.2">
      <c r="A259" s="14" t="s">
        <v>67</v>
      </c>
      <c r="B259" s="34"/>
      <c r="C259" s="34"/>
      <c r="D259" s="34"/>
      <c r="E259" s="34"/>
      <c r="F259" s="29">
        <f>SUM(F250:H258)</f>
        <v>0</v>
      </c>
      <c r="G259" s="29"/>
      <c r="H259" s="29"/>
      <c r="I259" s="34"/>
      <c r="J259" s="34"/>
      <c r="K259" s="34"/>
      <c r="L259" s="15">
        <f>SUM(L250:L258)</f>
        <v>90</v>
      </c>
      <c r="M259" s="30"/>
    </row>
    <row r="260" spans="1:13" x14ac:dyDescent="0.2">
      <c r="A260" s="28">
        <v>4.16</v>
      </c>
      <c r="B260" s="28" t="s">
        <v>44</v>
      </c>
      <c r="C260" s="28"/>
      <c r="D260" s="28"/>
      <c r="E260" s="28"/>
      <c r="F260" s="28" t="s">
        <v>45</v>
      </c>
      <c r="G260" s="28"/>
      <c r="H260" s="28"/>
      <c r="I260" s="28" t="s">
        <v>49</v>
      </c>
      <c r="J260" s="28"/>
      <c r="K260" s="28"/>
      <c r="L260" s="28" t="s">
        <v>56</v>
      </c>
      <c r="M260" s="28" t="s">
        <v>68</v>
      </c>
    </row>
    <row r="261" spans="1:13" ht="63.75" x14ac:dyDescent="0.2">
      <c r="A261" s="28"/>
      <c r="B261" s="28" t="s">
        <v>29</v>
      </c>
      <c r="C261" s="28" t="s">
        <v>30</v>
      </c>
      <c r="D261" s="28" t="s">
        <v>31</v>
      </c>
      <c r="E261" s="28" t="s">
        <v>32</v>
      </c>
      <c r="F261" s="9" t="s">
        <v>46</v>
      </c>
      <c r="G261" s="9" t="s">
        <v>48</v>
      </c>
      <c r="H261" s="9" t="s">
        <v>47</v>
      </c>
      <c r="I261" s="10" t="s">
        <v>50</v>
      </c>
      <c r="J261" s="10" t="s">
        <v>51</v>
      </c>
      <c r="K261" s="10" t="s">
        <v>52</v>
      </c>
      <c r="L261" s="28"/>
      <c r="M261" s="28"/>
    </row>
    <row r="262" spans="1:13" x14ac:dyDescent="0.2">
      <c r="A262" s="28"/>
      <c r="B262" s="28"/>
      <c r="C262" s="28"/>
      <c r="D262" s="28"/>
      <c r="E262" s="28"/>
      <c r="F262" s="25">
        <v>0</v>
      </c>
      <c r="G262" s="25">
        <v>5</v>
      </c>
      <c r="H262" s="25">
        <v>10</v>
      </c>
      <c r="I262" s="25" t="s">
        <v>53</v>
      </c>
      <c r="J262" s="25" t="s">
        <v>54</v>
      </c>
      <c r="K262" s="25" t="s">
        <v>55</v>
      </c>
      <c r="L262" s="28"/>
      <c r="M262" s="28"/>
    </row>
    <row r="263" spans="1:13" x14ac:dyDescent="0.2">
      <c r="A263" s="12" t="s">
        <v>3</v>
      </c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13">
        <v>10</v>
      </c>
      <c r="M263" s="30">
        <f>F274/L274</f>
        <v>0</v>
      </c>
    </row>
    <row r="264" spans="1:13" x14ac:dyDescent="0.2">
      <c r="A264" s="12" t="s">
        <v>4</v>
      </c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13">
        <v>10</v>
      </c>
      <c r="M264" s="30"/>
    </row>
    <row r="265" spans="1:13" x14ac:dyDescent="0.2">
      <c r="A265" s="12" t="s">
        <v>5</v>
      </c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13">
        <v>10</v>
      </c>
      <c r="M265" s="30"/>
    </row>
    <row r="266" spans="1:13" x14ac:dyDescent="0.2">
      <c r="A266" s="12" t="s">
        <v>6</v>
      </c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13">
        <v>10</v>
      </c>
      <c r="M266" s="30"/>
    </row>
    <row r="267" spans="1:13" x14ac:dyDescent="0.2">
      <c r="A267" s="12" t="s">
        <v>7</v>
      </c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13">
        <v>10</v>
      </c>
      <c r="M267" s="30"/>
    </row>
    <row r="268" spans="1:13" x14ac:dyDescent="0.2">
      <c r="A268" s="12" t="s">
        <v>8</v>
      </c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13">
        <v>10</v>
      </c>
      <c r="M268" s="30"/>
    </row>
    <row r="269" spans="1:13" x14ac:dyDescent="0.2">
      <c r="A269" s="12" t="s">
        <v>9</v>
      </c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13">
        <v>10</v>
      </c>
      <c r="M269" s="30"/>
    </row>
    <row r="270" spans="1:13" x14ac:dyDescent="0.2">
      <c r="A270" s="12" t="s">
        <v>10</v>
      </c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13">
        <v>10</v>
      </c>
      <c r="M270" s="30"/>
    </row>
    <row r="271" spans="1:13" x14ac:dyDescent="0.2">
      <c r="A271" s="12" t="s">
        <v>11</v>
      </c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13">
        <v>10</v>
      </c>
      <c r="M271" s="30"/>
    </row>
    <row r="272" spans="1:13" x14ac:dyDescent="0.2">
      <c r="A272" s="12" t="s">
        <v>12</v>
      </c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13">
        <v>10</v>
      </c>
      <c r="M272" s="30"/>
    </row>
    <row r="273" spans="1:13" x14ac:dyDescent="0.2">
      <c r="A273" s="12" t="s">
        <v>13</v>
      </c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13">
        <v>10</v>
      </c>
      <c r="M273" s="30"/>
    </row>
    <row r="274" spans="1:13" x14ac:dyDescent="0.2">
      <c r="A274" s="14" t="s">
        <v>67</v>
      </c>
      <c r="B274" s="34"/>
      <c r="C274" s="34"/>
      <c r="D274" s="34"/>
      <c r="E274" s="34"/>
      <c r="F274" s="29">
        <f>SUM(F263:H273)</f>
        <v>0</v>
      </c>
      <c r="G274" s="29"/>
      <c r="H274" s="29"/>
      <c r="I274" s="34"/>
      <c r="J274" s="34"/>
      <c r="K274" s="34"/>
      <c r="L274" s="15">
        <f>SUM(L263:L273)</f>
        <v>110</v>
      </c>
      <c r="M274" s="30"/>
    </row>
    <row r="275" spans="1:13" x14ac:dyDescent="0.2">
      <c r="A275" s="28">
        <v>4.17</v>
      </c>
      <c r="B275" s="28" t="s">
        <v>44</v>
      </c>
      <c r="C275" s="28"/>
      <c r="D275" s="28"/>
      <c r="E275" s="28"/>
      <c r="F275" s="28" t="s">
        <v>45</v>
      </c>
      <c r="G275" s="28"/>
      <c r="H275" s="28"/>
      <c r="I275" s="28" t="s">
        <v>49</v>
      </c>
      <c r="J275" s="28"/>
      <c r="K275" s="28"/>
      <c r="L275" s="28" t="s">
        <v>56</v>
      </c>
      <c r="M275" s="28" t="s">
        <v>68</v>
      </c>
    </row>
    <row r="276" spans="1:13" ht="63.75" x14ac:dyDescent="0.2">
      <c r="A276" s="28"/>
      <c r="B276" s="28" t="s">
        <v>29</v>
      </c>
      <c r="C276" s="28" t="s">
        <v>30</v>
      </c>
      <c r="D276" s="28" t="s">
        <v>31</v>
      </c>
      <c r="E276" s="28" t="s">
        <v>32</v>
      </c>
      <c r="F276" s="9" t="s">
        <v>46</v>
      </c>
      <c r="G276" s="9" t="s">
        <v>48</v>
      </c>
      <c r="H276" s="9" t="s">
        <v>47</v>
      </c>
      <c r="I276" s="10" t="s">
        <v>50</v>
      </c>
      <c r="J276" s="10" t="s">
        <v>51</v>
      </c>
      <c r="K276" s="10" t="s">
        <v>52</v>
      </c>
      <c r="L276" s="28"/>
      <c r="M276" s="28"/>
    </row>
    <row r="277" spans="1:13" x14ac:dyDescent="0.2">
      <c r="A277" s="28"/>
      <c r="B277" s="28"/>
      <c r="C277" s="28"/>
      <c r="D277" s="28"/>
      <c r="E277" s="28"/>
      <c r="F277" s="25">
        <v>0</v>
      </c>
      <c r="G277" s="25">
        <v>5</v>
      </c>
      <c r="H277" s="25">
        <v>10</v>
      </c>
      <c r="I277" s="25" t="s">
        <v>53</v>
      </c>
      <c r="J277" s="25" t="s">
        <v>54</v>
      </c>
      <c r="K277" s="25" t="s">
        <v>55</v>
      </c>
      <c r="L277" s="28"/>
      <c r="M277" s="28"/>
    </row>
    <row r="278" spans="1:13" x14ac:dyDescent="0.2">
      <c r="A278" s="12" t="s">
        <v>3</v>
      </c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13">
        <v>10</v>
      </c>
      <c r="M278" s="30">
        <f>F287/L287</f>
        <v>0</v>
      </c>
    </row>
    <row r="279" spans="1:13" x14ac:dyDescent="0.2">
      <c r="A279" s="12" t="s">
        <v>4</v>
      </c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13">
        <v>10</v>
      </c>
      <c r="M279" s="30"/>
    </row>
    <row r="280" spans="1:13" x14ac:dyDescent="0.2">
      <c r="A280" s="12" t="s">
        <v>5</v>
      </c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13">
        <v>10</v>
      </c>
      <c r="M280" s="30"/>
    </row>
    <row r="281" spans="1:13" x14ac:dyDescent="0.2">
      <c r="A281" s="12" t="s">
        <v>6</v>
      </c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13">
        <v>10</v>
      </c>
      <c r="M281" s="30"/>
    </row>
    <row r="282" spans="1:13" x14ac:dyDescent="0.2">
      <c r="A282" s="12" t="s">
        <v>7</v>
      </c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13">
        <v>10</v>
      </c>
      <c r="M282" s="30"/>
    </row>
    <row r="283" spans="1:13" x14ac:dyDescent="0.2">
      <c r="A283" s="12" t="s">
        <v>8</v>
      </c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13">
        <v>10</v>
      </c>
      <c r="M283" s="30"/>
    </row>
    <row r="284" spans="1:13" x14ac:dyDescent="0.2">
      <c r="A284" s="12" t="s">
        <v>9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13">
        <v>10</v>
      </c>
      <c r="M284" s="30"/>
    </row>
    <row r="285" spans="1:13" x14ac:dyDescent="0.2">
      <c r="A285" s="12" t="s">
        <v>10</v>
      </c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13">
        <v>10</v>
      </c>
      <c r="M285" s="30"/>
    </row>
    <row r="286" spans="1:13" x14ac:dyDescent="0.2">
      <c r="A286" s="12" t="s">
        <v>11</v>
      </c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13">
        <v>10</v>
      </c>
      <c r="M286" s="30"/>
    </row>
    <row r="287" spans="1:13" x14ac:dyDescent="0.2">
      <c r="A287" s="14" t="s">
        <v>67</v>
      </c>
      <c r="B287" s="34"/>
      <c r="C287" s="34"/>
      <c r="D287" s="34"/>
      <c r="E287" s="34"/>
      <c r="F287" s="29">
        <f>SUM(F278:H286)</f>
        <v>0</v>
      </c>
      <c r="G287" s="29"/>
      <c r="H287" s="29"/>
      <c r="I287" s="34"/>
      <c r="J287" s="34"/>
      <c r="K287" s="34"/>
      <c r="L287" s="15">
        <f>SUM(L278:L286)</f>
        <v>90</v>
      </c>
      <c r="M287" s="30"/>
    </row>
    <row r="288" spans="1:13" x14ac:dyDescent="0.2">
      <c r="A288" s="28">
        <v>4.18</v>
      </c>
      <c r="B288" s="28" t="s">
        <v>44</v>
      </c>
      <c r="C288" s="28"/>
      <c r="D288" s="28"/>
      <c r="E288" s="28"/>
      <c r="F288" s="28" t="s">
        <v>45</v>
      </c>
      <c r="G288" s="28"/>
      <c r="H288" s="28"/>
      <c r="I288" s="28" t="s">
        <v>49</v>
      </c>
      <c r="J288" s="28"/>
      <c r="K288" s="28"/>
      <c r="L288" s="28" t="s">
        <v>56</v>
      </c>
      <c r="M288" s="28" t="s">
        <v>68</v>
      </c>
    </row>
    <row r="289" spans="1:13" ht="63.75" x14ac:dyDescent="0.2">
      <c r="A289" s="28"/>
      <c r="B289" s="28" t="s">
        <v>29</v>
      </c>
      <c r="C289" s="28" t="s">
        <v>30</v>
      </c>
      <c r="D289" s="28" t="s">
        <v>31</v>
      </c>
      <c r="E289" s="28" t="s">
        <v>32</v>
      </c>
      <c r="F289" s="9" t="s">
        <v>46</v>
      </c>
      <c r="G289" s="9" t="s">
        <v>48</v>
      </c>
      <c r="H289" s="9" t="s">
        <v>47</v>
      </c>
      <c r="I289" s="10" t="s">
        <v>50</v>
      </c>
      <c r="J289" s="10" t="s">
        <v>51</v>
      </c>
      <c r="K289" s="10" t="s">
        <v>52</v>
      </c>
      <c r="L289" s="28"/>
      <c r="M289" s="28"/>
    </row>
    <row r="290" spans="1:13" x14ac:dyDescent="0.2">
      <c r="A290" s="28"/>
      <c r="B290" s="28"/>
      <c r="C290" s="28"/>
      <c r="D290" s="28"/>
      <c r="E290" s="28"/>
      <c r="F290" s="25">
        <v>0</v>
      </c>
      <c r="G290" s="25">
        <v>5</v>
      </c>
      <c r="H290" s="25">
        <v>10</v>
      </c>
      <c r="I290" s="25" t="s">
        <v>53</v>
      </c>
      <c r="J290" s="25" t="s">
        <v>54</v>
      </c>
      <c r="K290" s="25" t="s">
        <v>55</v>
      </c>
      <c r="L290" s="28"/>
      <c r="M290" s="28"/>
    </row>
    <row r="291" spans="1:13" x14ac:dyDescent="0.2">
      <c r="A291" s="12" t="s">
        <v>3</v>
      </c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13">
        <v>10</v>
      </c>
      <c r="M291" s="30">
        <f>F296/L296</f>
        <v>0</v>
      </c>
    </row>
    <row r="292" spans="1:13" x14ac:dyDescent="0.2">
      <c r="A292" s="12" t="s">
        <v>4</v>
      </c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13">
        <v>10</v>
      </c>
      <c r="M292" s="30"/>
    </row>
    <row r="293" spans="1:13" x14ac:dyDescent="0.2">
      <c r="A293" s="12" t="s">
        <v>5</v>
      </c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13">
        <v>10</v>
      </c>
      <c r="M293" s="30"/>
    </row>
    <row r="294" spans="1:13" x14ac:dyDescent="0.2">
      <c r="A294" s="12" t="s">
        <v>6</v>
      </c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13">
        <v>10</v>
      </c>
      <c r="M294" s="30"/>
    </row>
    <row r="295" spans="1:13" x14ac:dyDescent="0.2">
      <c r="A295" s="12" t="s">
        <v>7</v>
      </c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13">
        <v>10</v>
      </c>
      <c r="M295" s="30"/>
    </row>
    <row r="296" spans="1:13" x14ac:dyDescent="0.2">
      <c r="A296" s="14" t="s">
        <v>67</v>
      </c>
      <c r="B296" s="34"/>
      <c r="C296" s="34"/>
      <c r="D296" s="34"/>
      <c r="E296" s="34"/>
      <c r="F296" s="29">
        <f>SUM(F291:H295)</f>
        <v>0</v>
      </c>
      <c r="G296" s="29"/>
      <c r="H296" s="29"/>
      <c r="I296" s="34"/>
      <c r="J296" s="34"/>
      <c r="K296" s="34"/>
      <c r="L296" s="15">
        <f>SUM(L291:L295)</f>
        <v>50</v>
      </c>
      <c r="M296" s="30"/>
    </row>
    <row r="297" spans="1:13" x14ac:dyDescent="0.2">
      <c r="A297" s="28">
        <v>4.1900000000000004</v>
      </c>
      <c r="B297" s="28" t="s">
        <v>44</v>
      </c>
      <c r="C297" s="28"/>
      <c r="D297" s="28"/>
      <c r="E297" s="28"/>
      <c r="F297" s="28" t="s">
        <v>45</v>
      </c>
      <c r="G297" s="28"/>
      <c r="H297" s="28"/>
      <c r="I297" s="28" t="s">
        <v>49</v>
      </c>
      <c r="J297" s="28"/>
      <c r="K297" s="28"/>
      <c r="L297" s="28" t="s">
        <v>56</v>
      </c>
      <c r="M297" s="28" t="s">
        <v>68</v>
      </c>
    </row>
    <row r="298" spans="1:13" ht="63.75" x14ac:dyDescent="0.2">
      <c r="A298" s="28"/>
      <c r="B298" s="28" t="s">
        <v>29</v>
      </c>
      <c r="C298" s="28" t="s">
        <v>30</v>
      </c>
      <c r="D298" s="28" t="s">
        <v>31</v>
      </c>
      <c r="E298" s="28" t="s">
        <v>32</v>
      </c>
      <c r="F298" s="9" t="s">
        <v>46</v>
      </c>
      <c r="G298" s="9" t="s">
        <v>48</v>
      </c>
      <c r="H298" s="9" t="s">
        <v>47</v>
      </c>
      <c r="I298" s="10" t="s">
        <v>50</v>
      </c>
      <c r="J298" s="10" t="s">
        <v>51</v>
      </c>
      <c r="K298" s="10" t="s">
        <v>52</v>
      </c>
      <c r="L298" s="28"/>
      <c r="M298" s="28"/>
    </row>
    <row r="299" spans="1:13" x14ac:dyDescent="0.2">
      <c r="A299" s="28"/>
      <c r="B299" s="28"/>
      <c r="C299" s="28"/>
      <c r="D299" s="28"/>
      <c r="E299" s="28"/>
      <c r="F299" s="25">
        <v>0</v>
      </c>
      <c r="G299" s="25">
        <v>5</v>
      </c>
      <c r="H299" s="25">
        <v>10</v>
      </c>
      <c r="I299" s="25" t="s">
        <v>53</v>
      </c>
      <c r="J299" s="25" t="s">
        <v>54</v>
      </c>
      <c r="K299" s="25" t="s">
        <v>55</v>
      </c>
      <c r="L299" s="28"/>
      <c r="M299" s="28"/>
    </row>
    <row r="300" spans="1:13" x14ac:dyDescent="0.2">
      <c r="A300" s="12" t="s">
        <v>3</v>
      </c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13">
        <v>10</v>
      </c>
      <c r="M300" s="30">
        <f>F307/L307</f>
        <v>0</v>
      </c>
    </row>
    <row r="301" spans="1:13" x14ac:dyDescent="0.2">
      <c r="A301" s="12" t="s">
        <v>4</v>
      </c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13">
        <v>10</v>
      </c>
      <c r="M301" s="30"/>
    </row>
    <row r="302" spans="1:13" x14ac:dyDescent="0.2">
      <c r="A302" s="12" t="s">
        <v>5</v>
      </c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13">
        <v>10</v>
      </c>
      <c r="M302" s="30"/>
    </row>
    <row r="303" spans="1:13" x14ac:dyDescent="0.2">
      <c r="A303" s="12" t="s">
        <v>6</v>
      </c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13">
        <v>10</v>
      </c>
      <c r="M303" s="30"/>
    </row>
    <row r="304" spans="1:13" x14ac:dyDescent="0.2">
      <c r="A304" s="12" t="s">
        <v>7</v>
      </c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13">
        <v>10</v>
      </c>
      <c r="M304" s="30"/>
    </row>
    <row r="305" spans="1:13" x14ac:dyDescent="0.2">
      <c r="A305" s="12" t="s">
        <v>8</v>
      </c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13">
        <v>10</v>
      </c>
      <c r="M305" s="30"/>
    </row>
    <row r="306" spans="1:13" x14ac:dyDescent="0.2">
      <c r="A306" s="12" t="s">
        <v>9</v>
      </c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13">
        <v>10</v>
      </c>
      <c r="M306" s="30"/>
    </row>
    <row r="307" spans="1:13" x14ac:dyDescent="0.2">
      <c r="A307" s="14" t="s">
        <v>67</v>
      </c>
      <c r="B307" s="34"/>
      <c r="C307" s="34"/>
      <c r="D307" s="34"/>
      <c r="E307" s="34"/>
      <c r="F307" s="29">
        <f>SUM(F300:H306)</f>
        <v>0</v>
      </c>
      <c r="G307" s="29"/>
      <c r="H307" s="29"/>
      <c r="I307" s="34"/>
      <c r="J307" s="34"/>
      <c r="K307" s="34"/>
      <c r="L307" s="15">
        <f>SUM(L300:L306)</f>
        <v>70</v>
      </c>
      <c r="M307" s="30"/>
    </row>
    <row r="308" spans="1:13" x14ac:dyDescent="0.2">
      <c r="A308" s="28" t="s">
        <v>139</v>
      </c>
      <c r="B308" s="28" t="s">
        <v>44</v>
      </c>
      <c r="C308" s="28"/>
      <c r="D308" s="28"/>
      <c r="E308" s="28"/>
      <c r="F308" s="28" t="s">
        <v>45</v>
      </c>
      <c r="G308" s="28"/>
      <c r="H308" s="28"/>
      <c r="I308" s="28" t="s">
        <v>49</v>
      </c>
      <c r="J308" s="28"/>
      <c r="K308" s="28"/>
      <c r="L308" s="28" t="s">
        <v>56</v>
      </c>
      <c r="M308" s="28" t="s">
        <v>68</v>
      </c>
    </row>
    <row r="309" spans="1:13" ht="63.75" x14ac:dyDescent="0.2">
      <c r="A309" s="28"/>
      <c r="B309" s="28" t="s">
        <v>29</v>
      </c>
      <c r="C309" s="28" t="s">
        <v>30</v>
      </c>
      <c r="D309" s="28" t="s">
        <v>31</v>
      </c>
      <c r="E309" s="28" t="s">
        <v>32</v>
      </c>
      <c r="F309" s="9" t="s">
        <v>46</v>
      </c>
      <c r="G309" s="9" t="s">
        <v>48</v>
      </c>
      <c r="H309" s="9" t="s">
        <v>47</v>
      </c>
      <c r="I309" s="10" t="s">
        <v>50</v>
      </c>
      <c r="J309" s="10" t="s">
        <v>51</v>
      </c>
      <c r="K309" s="10" t="s">
        <v>52</v>
      </c>
      <c r="L309" s="28"/>
      <c r="M309" s="28"/>
    </row>
    <row r="310" spans="1:13" x14ac:dyDescent="0.2">
      <c r="A310" s="28"/>
      <c r="B310" s="28"/>
      <c r="C310" s="28"/>
      <c r="D310" s="28"/>
      <c r="E310" s="28"/>
      <c r="F310" s="25">
        <v>0</v>
      </c>
      <c r="G310" s="25">
        <v>5</v>
      </c>
      <c r="H310" s="25">
        <v>10</v>
      </c>
      <c r="I310" s="25" t="s">
        <v>53</v>
      </c>
      <c r="J310" s="25" t="s">
        <v>54</v>
      </c>
      <c r="K310" s="25" t="s">
        <v>55</v>
      </c>
      <c r="L310" s="28"/>
      <c r="M310" s="28"/>
    </row>
    <row r="311" spans="1:13" x14ac:dyDescent="0.2">
      <c r="A311" s="12" t="s">
        <v>3</v>
      </c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13">
        <v>10</v>
      </c>
      <c r="M311" s="30">
        <f>F314/L314</f>
        <v>0</v>
      </c>
    </row>
    <row r="312" spans="1:13" x14ac:dyDescent="0.2">
      <c r="A312" s="12" t="s">
        <v>4</v>
      </c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13">
        <v>10</v>
      </c>
      <c r="M312" s="30"/>
    </row>
    <row r="313" spans="1:13" x14ac:dyDescent="0.2">
      <c r="A313" s="12" t="s">
        <v>5</v>
      </c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13">
        <v>10</v>
      </c>
      <c r="M313" s="30"/>
    </row>
    <row r="314" spans="1:13" x14ac:dyDescent="0.2">
      <c r="A314" s="14" t="s">
        <v>67</v>
      </c>
      <c r="B314" s="34"/>
      <c r="C314" s="34"/>
      <c r="D314" s="34"/>
      <c r="E314" s="34"/>
      <c r="F314" s="29">
        <f>SUM(F311:H313)</f>
        <v>0</v>
      </c>
      <c r="G314" s="29"/>
      <c r="H314" s="29"/>
      <c r="I314" s="34"/>
      <c r="J314" s="34"/>
      <c r="K314" s="34"/>
      <c r="L314" s="15">
        <f>SUM(L311:L313)</f>
        <v>30</v>
      </c>
      <c r="M314" s="30"/>
    </row>
    <row r="315" spans="1:13" x14ac:dyDescent="0.2">
      <c r="A315" s="28">
        <v>4.21</v>
      </c>
      <c r="B315" s="28" t="s">
        <v>44</v>
      </c>
      <c r="C315" s="28"/>
      <c r="D315" s="28"/>
      <c r="E315" s="28"/>
      <c r="F315" s="28" t="s">
        <v>45</v>
      </c>
      <c r="G315" s="28"/>
      <c r="H315" s="28"/>
      <c r="I315" s="28" t="s">
        <v>49</v>
      </c>
      <c r="J315" s="28"/>
      <c r="K315" s="28"/>
      <c r="L315" s="28" t="s">
        <v>56</v>
      </c>
      <c r="M315" s="28" t="s">
        <v>68</v>
      </c>
    </row>
    <row r="316" spans="1:13" ht="63.75" x14ac:dyDescent="0.2">
      <c r="A316" s="28"/>
      <c r="B316" s="28" t="s">
        <v>29</v>
      </c>
      <c r="C316" s="28" t="s">
        <v>30</v>
      </c>
      <c r="D316" s="28" t="s">
        <v>31</v>
      </c>
      <c r="E316" s="28" t="s">
        <v>32</v>
      </c>
      <c r="F316" s="9" t="s">
        <v>46</v>
      </c>
      <c r="G316" s="9" t="s">
        <v>48</v>
      </c>
      <c r="H316" s="9" t="s">
        <v>47</v>
      </c>
      <c r="I316" s="10" t="s">
        <v>50</v>
      </c>
      <c r="J316" s="10" t="s">
        <v>51</v>
      </c>
      <c r="K316" s="10" t="s">
        <v>52</v>
      </c>
      <c r="L316" s="28"/>
      <c r="M316" s="28"/>
    </row>
    <row r="317" spans="1:13" x14ac:dyDescent="0.2">
      <c r="A317" s="28"/>
      <c r="B317" s="28"/>
      <c r="C317" s="28"/>
      <c r="D317" s="28"/>
      <c r="E317" s="28"/>
      <c r="F317" s="25">
        <v>0</v>
      </c>
      <c r="G317" s="25">
        <v>5</v>
      </c>
      <c r="H317" s="25">
        <v>10</v>
      </c>
      <c r="I317" s="25" t="s">
        <v>53</v>
      </c>
      <c r="J317" s="25" t="s">
        <v>54</v>
      </c>
      <c r="K317" s="25" t="s">
        <v>55</v>
      </c>
      <c r="L317" s="28"/>
      <c r="M317" s="28"/>
    </row>
    <row r="318" spans="1:13" x14ac:dyDescent="0.2">
      <c r="A318" s="12" t="s">
        <v>3</v>
      </c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13">
        <v>10</v>
      </c>
      <c r="M318" s="30">
        <f>F321/L321</f>
        <v>0</v>
      </c>
    </row>
    <row r="319" spans="1:13" x14ac:dyDescent="0.2">
      <c r="A319" s="12" t="s">
        <v>4</v>
      </c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13">
        <v>10</v>
      </c>
      <c r="M319" s="30"/>
    </row>
    <row r="320" spans="1:13" x14ac:dyDescent="0.2">
      <c r="A320" s="12" t="s">
        <v>5</v>
      </c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13">
        <v>10</v>
      </c>
      <c r="M320" s="30"/>
    </row>
    <row r="321" spans="1:13" x14ac:dyDescent="0.2">
      <c r="A321" s="14" t="s">
        <v>67</v>
      </c>
      <c r="B321" s="34"/>
      <c r="C321" s="34"/>
      <c r="D321" s="34"/>
      <c r="E321" s="34"/>
      <c r="F321" s="29">
        <f>SUM(F318:H320)</f>
        <v>0</v>
      </c>
      <c r="G321" s="29"/>
      <c r="H321" s="29"/>
      <c r="I321" s="34"/>
      <c r="J321" s="34"/>
      <c r="K321" s="34"/>
      <c r="L321" s="15">
        <f>SUM(L318:L320)</f>
        <v>30</v>
      </c>
      <c r="M321" s="30"/>
    </row>
    <row r="322" spans="1:13" x14ac:dyDescent="0.2">
      <c r="A322" s="28">
        <v>4.22</v>
      </c>
      <c r="B322" s="28" t="s">
        <v>44</v>
      </c>
      <c r="C322" s="28"/>
      <c r="D322" s="28"/>
      <c r="E322" s="28"/>
      <c r="F322" s="28" t="s">
        <v>45</v>
      </c>
      <c r="G322" s="28"/>
      <c r="H322" s="28"/>
      <c r="I322" s="28" t="s">
        <v>49</v>
      </c>
      <c r="J322" s="28"/>
      <c r="K322" s="28"/>
      <c r="L322" s="28" t="s">
        <v>56</v>
      </c>
      <c r="M322" s="28" t="s">
        <v>68</v>
      </c>
    </row>
    <row r="323" spans="1:13" ht="63.75" x14ac:dyDescent="0.2">
      <c r="A323" s="28"/>
      <c r="B323" s="28" t="s">
        <v>29</v>
      </c>
      <c r="C323" s="28" t="s">
        <v>30</v>
      </c>
      <c r="D323" s="28" t="s">
        <v>31</v>
      </c>
      <c r="E323" s="28" t="s">
        <v>32</v>
      </c>
      <c r="F323" s="9" t="s">
        <v>46</v>
      </c>
      <c r="G323" s="9" t="s">
        <v>48</v>
      </c>
      <c r="H323" s="9" t="s">
        <v>47</v>
      </c>
      <c r="I323" s="10" t="s">
        <v>50</v>
      </c>
      <c r="J323" s="10" t="s">
        <v>51</v>
      </c>
      <c r="K323" s="10" t="s">
        <v>52</v>
      </c>
      <c r="L323" s="28"/>
      <c r="M323" s="28"/>
    </row>
    <row r="324" spans="1:13" x14ac:dyDescent="0.2">
      <c r="A324" s="28"/>
      <c r="B324" s="28"/>
      <c r="C324" s="28"/>
      <c r="D324" s="28"/>
      <c r="E324" s="28"/>
      <c r="F324" s="25">
        <v>0</v>
      </c>
      <c r="G324" s="25">
        <v>5</v>
      </c>
      <c r="H324" s="25">
        <v>10</v>
      </c>
      <c r="I324" s="25" t="s">
        <v>53</v>
      </c>
      <c r="J324" s="25" t="s">
        <v>54</v>
      </c>
      <c r="K324" s="25" t="s">
        <v>55</v>
      </c>
      <c r="L324" s="28"/>
      <c r="M324" s="28"/>
    </row>
    <row r="325" spans="1:13" x14ac:dyDescent="0.2">
      <c r="A325" s="12" t="s">
        <v>3</v>
      </c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13">
        <v>10</v>
      </c>
      <c r="M325" s="30">
        <f>F328/L328</f>
        <v>0</v>
      </c>
    </row>
    <row r="326" spans="1:13" x14ac:dyDescent="0.2">
      <c r="A326" s="12" t="s">
        <v>4</v>
      </c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13">
        <v>10</v>
      </c>
      <c r="M326" s="30"/>
    </row>
    <row r="327" spans="1:13" x14ac:dyDescent="0.2">
      <c r="A327" s="12" t="s">
        <v>5</v>
      </c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13">
        <v>10</v>
      </c>
      <c r="M327" s="30"/>
    </row>
    <row r="328" spans="1:13" x14ac:dyDescent="0.2">
      <c r="A328" s="14" t="s">
        <v>67</v>
      </c>
      <c r="B328" s="34"/>
      <c r="C328" s="34"/>
      <c r="D328" s="34"/>
      <c r="E328" s="34"/>
      <c r="F328" s="29">
        <f>SUM(F325:H327)</f>
        <v>0</v>
      </c>
      <c r="G328" s="29"/>
      <c r="H328" s="29"/>
      <c r="I328" s="34"/>
      <c r="J328" s="34"/>
      <c r="K328" s="34"/>
      <c r="L328" s="15">
        <f>SUM(L325:L327)</f>
        <v>30</v>
      </c>
      <c r="M328" s="30"/>
    </row>
    <row r="329" spans="1:13" x14ac:dyDescent="0.2">
      <c r="A329" s="28">
        <v>4.2300000000000004</v>
      </c>
      <c r="B329" s="28" t="s">
        <v>44</v>
      </c>
      <c r="C329" s="28"/>
      <c r="D329" s="28"/>
      <c r="E329" s="28"/>
      <c r="F329" s="28" t="s">
        <v>45</v>
      </c>
      <c r="G329" s="28"/>
      <c r="H329" s="28"/>
      <c r="I329" s="28" t="s">
        <v>49</v>
      </c>
      <c r="J329" s="28"/>
      <c r="K329" s="28"/>
      <c r="L329" s="28" t="s">
        <v>56</v>
      </c>
      <c r="M329" s="28" t="s">
        <v>68</v>
      </c>
    </row>
    <row r="330" spans="1:13" ht="63.75" x14ac:dyDescent="0.2">
      <c r="A330" s="28"/>
      <c r="B330" s="28" t="s">
        <v>29</v>
      </c>
      <c r="C330" s="28" t="s">
        <v>30</v>
      </c>
      <c r="D330" s="28" t="s">
        <v>31</v>
      </c>
      <c r="E330" s="28" t="s">
        <v>32</v>
      </c>
      <c r="F330" s="9" t="s">
        <v>46</v>
      </c>
      <c r="G330" s="9" t="s">
        <v>48</v>
      </c>
      <c r="H330" s="9" t="s">
        <v>47</v>
      </c>
      <c r="I330" s="10" t="s">
        <v>50</v>
      </c>
      <c r="J330" s="10" t="s">
        <v>51</v>
      </c>
      <c r="K330" s="10" t="s">
        <v>52</v>
      </c>
      <c r="L330" s="28"/>
      <c r="M330" s="28"/>
    </row>
    <row r="331" spans="1:13" x14ac:dyDescent="0.2">
      <c r="A331" s="28"/>
      <c r="B331" s="28"/>
      <c r="C331" s="28"/>
      <c r="D331" s="28"/>
      <c r="E331" s="28"/>
      <c r="F331" s="25">
        <v>0</v>
      </c>
      <c r="G331" s="25">
        <v>5</v>
      </c>
      <c r="H331" s="25">
        <v>10</v>
      </c>
      <c r="I331" s="25" t="s">
        <v>53</v>
      </c>
      <c r="J331" s="25" t="s">
        <v>54</v>
      </c>
      <c r="K331" s="25" t="s">
        <v>55</v>
      </c>
      <c r="L331" s="28"/>
      <c r="M331" s="28"/>
    </row>
    <row r="332" spans="1:13" x14ac:dyDescent="0.2">
      <c r="A332" s="12" t="s">
        <v>3</v>
      </c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13">
        <v>10</v>
      </c>
      <c r="M332" s="30">
        <f>F340/L340</f>
        <v>0</v>
      </c>
    </row>
    <row r="333" spans="1:13" x14ac:dyDescent="0.2">
      <c r="A333" s="12" t="s">
        <v>4</v>
      </c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13">
        <v>10</v>
      </c>
      <c r="M333" s="30"/>
    </row>
    <row r="334" spans="1:13" x14ac:dyDescent="0.2">
      <c r="A334" s="12" t="s">
        <v>5</v>
      </c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13">
        <v>10</v>
      </c>
      <c r="M334" s="30"/>
    </row>
    <row r="335" spans="1:13" x14ac:dyDescent="0.2">
      <c r="A335" s="12" t="s">
        <v>6</v>
      </c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13">
        <v>10</v>
      </c>
      <c r="M335" s="30"/>
    </row>
    <row r="336" spans="1:13" x14ac:dyDescent="0.2">
      <c r="A336" s="12" t="s">
        <v>7</v>
      </c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13">
        <v>10</v>
      </c>
      <c r="M336" s="30"/>
    </row>
    <row r="337" spans="1:13" x14ac:dyDescent="0.2">
      <c r="A337" s="12" t="s">
        <v>8</v>
      </c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13">
        <v>10</v>
      </c>
      <c r="M337" s="30"/>
    </row>
    <row r="338" spans="1:13" x14ac:dyDescent="0.2">
      <c r="A338" s="12" t="s">
        <v>9</v>
      </c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13">
        <v>10</v>
      </c>
      <c r="M338" s="30"/>
    </row>
    <row r="339" spans="1:13" x14ac:dyDescent="0.2">
      <c r="A339" s="12" t="s">
        <v>10</v>
      </c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13">
        <v>10</v>
      </c>
      <c r="M339" s="30"/>
    </row>
    <row r="340" spans="1:13" x14ac:dyDescent="0.2">
      <c r="A340" s="14" t="s">
        <v>67</v>
      </c>
      <c r="B340" s="34"/>
      <c r="C340" s="34"/>
      <c r="D340" s="34"/>
      <c r="E340" s="34"/>
      <c r="F340" s="29">
        <f>SUM(F332:H339)</f>
        <v>0</v>
      </c>
      <c r="G340" s="29"/>
      <c r="H340" s="29"/>
      <c r="I340" s="34"/>
      <c r="J340" s="34"/>
      <c r="K340" s="34"/>
      <c r="L340" s="15">
        <f>SUM(L332:L339)</f>
        <v>80</v>
      </c>
      <c r="M340" s="30"/>
    </row>
    <row r="341" spans="1:13" x14ac:dyDescent="0.2">
      <c r="A341" s="28">
        <v>4.24</v>
      </c>
      <c r="B341" s="28" t="s">
        <v>44</v>
      </c>
      <c r="C341" s="28"/>
      <c r="D341" s="28"/>
      <c r="E341" s="28"/>
      <c r="F341" s="28" t="s">
        <v>45</v>
      </c>
      <c r="G341" s="28"/>
      <c r="H341" s="28"/>
      <c r="I341" s="28" t="s">
        <v>49</v>
      </c>
      <c r="J341" s="28"/>
      <c r="K341" s="28"/>
      <c r="L341" s="28" t="s">
        <v>56</v>
      </c>
      <c r="M341" s="28" t="s">
        <v>68</v>
      </c>
    </row>
    <row r="342" spans="1:13" ht="63.75" x14ac:dyDescent="0.2">
      <c r="A342" s="28"/>
      <c r="B342" s="28" t="s">
        <v>29</v>
      </c>
      <c r="C342" s="28" t="s">
        <v>30</v>
      </c>
      <c r="D342" s="28" t="s">
        <v>31</v>
      </c>
      <c r="E342" s="28" t="s">
        <v>32</v>
      </c>
      <c r="F342" s="9" t="s">
        <v>46</v>
      </c>
      <c r="G342" s="9" t="s">
        <v>48</v>
      </c>
      <c r="H342" s="9" t="s">
        <v>47</v>
      </c>
      <c r="I342" s="10" t="s">
        <v>50</v>
      </c>
      <c r="J342" s="10" t="s">
        <v>51</v>
      </c>
      <c r="K342" s="10" t="s">
        <v>52</v>
      </c>
      <c r="L342" s="28"/>
      <c r="M342" s="28"/>
    </row>
    <row r="343" spans="1:13" x14ac:dyDescent="0.2">
      <c r="A343" s="28"/>
      <c r="B343" s="28"/>
      <c r="C343" s="28"/>
      <c r="D343" s="28"/>
      <c r="E343" s="28"/>
      <c r="F343" s="25">
        <v>0</v>
      </c>
      <c r="G343" s="25">
        <v>5</v>
      </c>
      <c r="H343" s="25">
        <v>10</v>
      </c>
      <c r="I343" s="25" t="s">
        <v>53</v>
      </c>
      <c r="J343" s="25" t="s">
        <v>54</v>
      </c>
      <c r="K343" s="25" t="s">
        <v>55</v>
      </c>
      <c r="L343" s="28"/>
      <c r="M343" s="28"/>
    </row>
    <row r="344" spans="1:13" x14ac:dyDescent="0.2">
      <c r="A344" s="12" t="s">
        <v>3</v>
      </c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13">
        <v>10</v>
      </c>
      <c r="M344" s="30">
        <f>F359/L359</f>
        <v>0</v>
      </c>
    </row>
    <row r="345" spans="1:13" x14ac:dyDescent="0.2">
      <c r="A345" s="12" t="s">
        <v>4</v>
      </c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13">
        <v>10</v>
      </c>
      <c r="M345" s="30"/>
    </row>
    <row r="346" spans="1:13" x14ac:dyDescent="0.2">
      <c r="A346" s="12" t="s">
        <v>5</v>
      </c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13">
        <v>10</v>
      </c>
      <c r="M346" s="30"/>
    </row>
    <row r="347" spans="1:13" x14ac:dyDescent="0.2">
      <c r="A347" s="12" t="s">
        <v>6</v>
      </c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13">
        <v>10</v>
      </c>
      <c r="M347" s="30"/>
    </row>
    <row r="348" spans="1:13" x14ac:dyDescent="0.2">
      <c r="A348" s="12" t="s">
        <v>7</v>
      </c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13">
        <v>10</v>
      </c>
      <c r="M348" s="30"/>
    </row>
    <row r="349" spans="1:13" x14ac:dyDescent="0.2">
      <c r="A349" s="12" t="s">
        <v>8</v>
      </c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13">
        <v>10</v>
      </c>
      <c r="M349" s="30"/>
    </row>
    <row r="350" spans="1:13" x14ac:dyDescent="0.2">
      <c r="A350" s="12" t="s">
        <v>9</v>
      </c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13">
        <v>10</v>
      </c>
      <c r="M350" s="30"/>
    </row>
    <row r="351" spans="1:13" x14ac:dyDescent="0.2">
      <c r="A351" s="12" t="s">
        <v>10</v>
      </c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13">
        <v>10</v>
      </c>
      <c r="M351" s="30"/>
    </row>
    <row r="352" spans="1:13" x14ac:dyDescent="0.2">
      <c r="A352" s="12" t="s">
        <v>11</v>
      </c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13">
        <v>10</v>
      </c>
      <c r="M352" s="30"/>
    </row>
    <row r="353" spans="1:13" x14ac:dyDescent="0.2">
      <c r="A353" s="12" t="s">
        <v>12</v>
      </c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13">
        <v>10</v>
      </c>
      <c r="M353" s="30"/>
    </row>
    <row r="354" spans="1:13" x14ac:dyDescent="0.2">
      <c r="A354" s="12" t="s">
        <v>13</v>
      </c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13">
        <v>10</v>
      </c>
      <c r="M354" s="30"/>
    </row>
    <row r="355" spans="1:13" x14ac:dyDescent="0.2">
      <c r="A355" s="12" t="s">
        <v>14</v>
      </c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13">
        <v>10</v>
      </c>
      <c r="M355" s="30"/>
    </row>
    <row r="356" spans="1:13" x14ac:dyDescent="0.2">
      <c r="A356" s="12" t="s">
        <v>16</v>
      </c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13">
        <v>10</v>
      </c>
      <c r="M356" s="30"/>
    </row>
    <row r="357" spans="1:13" x14ac:dyDescent="0.2">
      <c r="A357" s="12" t="s">
        <v>17</v>
      </c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13">
        <v>10</v>
      </c>
      <c r="M357" s="30"/>
    </row>
    <row r="358" spans="1:13" x14ac:dyDescent="0.2">
      <c r="A358" s="12" t="s">
        <v>18</v>
      </c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13">
        <v>10</v>
      </c>
      <c r="M358" s="30"/>
    </row>
    <row r="359" spans="1:13" x14ac:dyDescent="0.2">
      <c r="A359" s="14" t="s">
        <v>67</v>
      </c>
      <c r="B359" s="34"/>
      <c r="C359" s="34"/>
      <c r="D359" s="34"/>
      <c r="E359" s="34"/>
      <c r="F359" s="29">
        <f>SUM(F344:H358)</f>
        <v>0</v>
      </c>
      <c r="G359" s="29"/>
      <c r="H359" s="29"/>
      <c r="I359" s="34"/>
      <c r="J359" s="34"/>
      <c r="K359" s="34"/>
      <c r="L359" s="15">
        <f>SUM(L344:L358)</f>
        <v>150</v>
      </c>
      <c r="M359" s="30"/>
    </row>
    <row r="360" spans="1:13" x14ac:dyDescent="0.2">
      <c r="A360" s="28">
        <v>4.25</v>
      </c>
      <c r="B360" s="28" t="s">
        <v>44</v>
      </c>
      <c r="C360" s="28"/>
      <c r="D360" s="28"/>
      <c r="E360" s="28"/>
      <c r="F360" s="28" t="s">
        <v>45</v>
      </c>
      <c r="G360" s="28"/>
      <c r="H360" s="28"/>
      <c r="I360" s="28" t="s">
        <v>49</v>
      </c>
      <c r="J360" s="28"/>
      <c r="K360" s="28"/>
      <c r="L360" s="28" t="s">
        <v>56</v>
      </c>
      <c r="M360" s="28" t="s">
        <v>68</v>
      </c>
    </row>
    <row r="361" spans="1:13" ht="63.75" x14ac:dyDescent="0.2">
      <c r="A361" s="28"/>
      <c r="B361" s="28" t="s">
        <v>29</v>
      </c>
      <c r="C361" s="28" t="s">
        <v>30</v>
      </c>
      <c r="D361" s="28" t="s">
        <v>31</v>
      </c>
      <c r="E361" s="28" t="s">
        <v>32</v>
      </c>
      <c r="F361" s="9" t="s">
        <v>46</v>
      </c>
      <c r="G361" s="9" t="s">
        <v>48</v>
      </c>
      <c r="H361" s="9" t="s">
        <v>47</v>
      </c>
      <c r="I361" s="10" t="s">
        <v>50</v>
      </c>
      <c r="J361" s="10" t="s">
        <v>51</v>
      </c>
      <c r="K361" s="10" t="s">
        <v>52</v>
      </c>
      <c r="L361" s="28"/>
      <c r="M361" s="28"/>
    </row>
    <row r="362" spans="1:13" x14ac:dyDescent="0.2">
      <c r="A362" s="28"/>
      <c r="B362" s="28"/>
      <c r="C362" s="28"/>
      <c r="D362" s="28"/>
      <c r="E362" s="28"/>
      <c r="F362" s="25">
        <v>0</v>
      </c>
      <c r="G362" s="25">
        <v>5</v>
      </c>
      <c r="H362" s="25">
        <v>10</v>
      </c>
      <c r="I362" s="25" t="s">
        <v>53</v>
      </c>
      <c r="J362" s="25" t="s">
        <v>54</v>
      </c>
      <c r="K362" s="25" t="s">
        <v>55</v>
      </c>
      <c r="L362" s="28"/>
      <c r="M362" s="28"/>
    </row>
    <row r="363" spans="1:13" x14ac:dyDescent="0.2">
      <c r="A363" s="12" t="s">
        <v>3</v>
      </c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13">
        <v>10</v>
      </c>
      <c r="M363" s="30">
        <f>F365/L365</f>
        <v>0</v>
      </c>
    </row>
    <row r="364" spans="1:13" x14ac:dyDescent="0.2">
      <c r="A364" s="12" t="s">
        <v>4</v>
      </c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13">
        <v>10</v>
      </c>
      <c r="M364" s="30"/>
    </row>
    <row r="365" spans="1:13" x14ac:dyDescent="0.2">
      <c r="A365" s="14" t="s">
        <v>67</v>
      </c>
      <c r="B365" s="34"/>
      <c r="C365" s="34"/>
      <c r="D365" s="34"/>
      <c r="E365" s="34"/>
      <c r="F365" s="29">
        <f>SUM(F363:H364)</f>
        <v>0</v>
      </c>
      <c r="G365" s="29"/>
      <c r="H365" s="29"/>
      <c r="I365" s="34"/>
      <c r="J365" s="34"/>
      <c r="K365" s="34"/>
      <c r="L365" s="15">
        <f>SUM(L363:L364)</f>
        <v>20</v>
      </c>
      <c r="M365" s="30"/>
    </row>
    <row r="366" spans="1:13" x14ac:dyDescent="0.2">
      <c r="A366" s="28">
        <v>4.26</v>
      </c>
      <c r="B366" s="28" t="s">
        <v>44</v>
      </c>
      <c r="C366" s="28"/>
      <c r="D366" s="28"/>
      <c r="E366" s="28"/>
      <c r="F366" s="28" t="s">
        <v>45</v>
      </c>
      <c r="G366" s="28"/>
      <c r="H366" s="28"/>
      <c r="I366" s="28" t="s">
        <v>49</v>
      </c>
      <c r="J366" s="28"/>
      <c r="K366" s="28"/>
      <c r="L366" s="28" t="s">
        <v>56</v>
      </c>
      <c r="M366" s="28" t="s">
        <v>68</v>
      </c>
    </row>
    <row r="367" spans="1:13" ht="63.75" x14ac:dyDescent="0.2">
      <c r="A367" s="28"/>
      <c r="B367" s="28" t="s">
        <v>29</v>
      </c>
      <c r="C367" s="28" t="s">
        <v>30</v>
      </c>
      <c r="D367" s="28" t="s">
        <v>31</v>
      </c>
      <c r="E367" s="28" t="s">
        <v>32</v>
      </c>
      <c r="F367" s="9" t="s">
        <v>46</v>
      </c>
      <c r="G367" s="9" t="s">
        <v>48</v>
      </c>
      <c r="H367" s="9" t="s">
        <v>47</v>
      </c>
      <c r="I367" s="10" t="s">
        <v>50</v>
      </c>
      <c r="J367" s="10" t="s">
        <v>51</v>
      </c>
      <c r="K367" s="10" t="s">
        <v>52</v>
      </c>
      <c r="L367" s="28"/>
      <c r="M367" s="28"/>
    </row>
    <row r="368" spans="1:13" x14ac:dyDescent="0.2">
      <c r="A368" s="28"/>
      <c r="B368" s="28"/>
      <c r="C368" s="28"/>
      <c r="D368" s="28"/>
      <c r="E368" s="28"/>
      <c r="F368" s="25">
        <v>0</v>
      </c>
      <c r="G368" s="25">
        <v>5</v>
      </c>
      <c r="H368" s="25">
        <v>10</v>
      </c>
      <c r="I368" s="25" t="s">
        <v>53</v>
      </c>
      <c r="J368" s="25" t="s">
        <v>54</v>
      </c>
      <c r="K368" s="25" t="s">
        <v>55</v>
      </c>
      <c r="L368" s="28"/>
      <c r="M368" s="28"/>
    </row>
    <row r="369" spans="1:13" x14ac:dyDescent="0.2">
      <c r="A369" s="12" t="s">
        <v>3</v>
      </c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13">
        <v>10</v>
      </c>
      <c r="M369" s="30">
        <f>F373/L373</f>
        <v>0</v>
      </c>
    </row>
    <row r="370" spans="1:13" x14ac:dyDescent="0.2">
      <c r="A370" s="12" t="s">
        <v>4</v>
      </c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13">
        <v>10</v>
      </c>
      <c r="M370" s="30"/>
    </row>
    <row r="371" spans="1:13" x14ac:dyDescent="0.2">
      <c r="A371" s="12" t="s">
        <v>5</v>
      </c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13">
        <v>10</v>
      </c>
      <c r="M371" s="30"/>
    </row>
    <row r="372" spans="1:13" x14ac:dyDescent="0.2">
      <c r="A372" s="12" t="s">
        <v>6</v>
      </c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13">
        <v>10</v>
      </c>
      <c r="M372" s="30"/>
    </row>
    <row r="373" spans="1:13" x14ac:dyDescent="0.2">
      <c r="A373" s="14" t="s">
        <v>67</v>
      </c>
      <c r="B373" s="34"/>
      <c r="C373" s="34"/>
      <c r="D373" s="34"/>
      <c r="E373" s="34"/>
      <c r="F373" s="29">
        <f>SUM(F369:H372)</f>
        <v>0</v>
      </c>
      <c r="G373" s="29"/>
      <c r="H373" s="29"/>
      <c r="I373" s="34"/>
      <c r="J373" s="34"/>
      <c r="K373" s="34"/>
      <c r="L373" s="15">
        <f>SUM(L369:L372)</f>
        <v>40</v>
      </c>
      <c r="M373" s="30"/>
    </row>
    <row r="374" spans="1:13" x14ac:dyDescent="0.2">
      <c r="A374" s="28">
        <v>4.2699999999999996</v>
      </c>
      <c r="B374" s="28" t="s">
        <v>44</v>
      </c>
      <c r="C374" s="28"/>
      <c r="D374" s="28"/>
      <c r="E374" s="28"/>
      <c r="F374" s="28" t="s">
        <v>45</v>
      </c>
      <c r="G374" s="28"/>
      <c r="H374" s="28"/>
      <c r="I374" s="28" t="s">
        <v>49</v>
      </c>
      <c r="J374" s="28"/>
      <c r="K374" s="28"/>
      <c r="L374" s="28" t="s">
        <v>56</v>
      </c>
      <c r="M374" s="28" t="s">
        <v>68</v>
      </c>
    </row>
    <row r="375" spans="1:13" ht="63.75" x14ac:dyDescent="0.2">
      <c r="A375" s="28"/>
      <c r="B375" s="28" t="s">
        <v>29</v>
      </c>
      <c r="C375" s="28" t="s">
        <v>30</v>
      </c>
      <c r="D375" s="28" t="s">
        <v>31</v>
      </c>
      <c r="E375" s="28" t="s">
        <v>32</v>
      </c>
      <c r="F375" s="9" t="s">
        <v>46</v>
      </c>
      <c r="G375" s="9" t="s">
        <v>48</v>
      </c>
      <c r="H375" s="9" t="s">
        <v>47</v>
      </c>
      <c r="I375" s="10" t="s">
        <v>50</v>
      </c>
      <c r="J375" s="10" t="s">
        <v>51</v>
      </c>
      <c r="K375" s="10" t="s">
        <v>52</v>
      </c>
      <c r="L375" s="28"/>
      <c r="M375" s="28"/>
    </row>
    <row r="376" spans="1:13" x14ac:dyDescent="0.2">
      <c r="A376" s="28"/>
      <c r="B376" s="28"/>
      <c r="C376" s="28"/>
      <c r="D376" s="28"/>
      <c r="E376" s="28"/>
      <c r="F376" s="25">
        <v>0</v>
      </c>
      <c r="G376" s="25">
        <v>5</v>
      </c>
      <c r="H376" s="25">
        <v>10</v>
      </c>
      <c r="I376" s="25" t="s">
        <v>53</v>
      </c>
      <c r="J376" s="25" t="s">
        <v>54</v>
      </c>
      <c r="K376" s="25" t="s">
        <v>55</v>
      </c>
      <c r="L376" s="28"/>
      <c r="M376" s="28"/>
    </row>
    <row r="377" spans="1:13" x14ac:dyDescent="0.2">
      <c r="A377" s="12" t="s">
        <v>3</v>
      </c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13">
        <v>10</v>
      </c>
      <c r="M377" s="30">
        <f>F381/L381</f>
        <v>0</v>
      </c>
    </row>
    <row r="378" spans="1:13" x14ac:dyDescent="0.2">
      <c r="A378" s="12" t="s">
        <v>4</v>
      </c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13">
        <v>10</v>
      </c>
      <c r="M378" s="30"/>
    </row>
    <row r="379" spans="1:13" x14ac:dyDescent="0.2">
      <c r="A379" s="12" t="s">
        <v>5</v>
      </c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13">
        <v>10</v>
      </c>
      <c r="M379" s="30"/>
    </row>
    <row r="380" spans="1:13" x14ac:dyDescent="0.2">
      <c r="A380" s="12" t="s">
        <v>6</v>
      </c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13">
        <v>10</v>
      </c>
      <c r="M380" s="30"/>
    </row>
    <row r="381" spans="1:13" x14ac:dyDescent="0.2">
      <c r="A381" s="14" t="s">
        <v>67</v>
      </c>
      <c r="B381" s="34"/>
      <c r="C381" s="34"/>
      <c r="D381" s="34"/>
      <c r="E381" s="34"/>
      <c r="F381" s="29">
        <f>SUM(F377:H380)</f>
        <v>0</v>
      </c>
      <c r="G381" s="29"/>
      <c r="H381" s="29"/>
      <c r="I381" s="34"/>
      <c r="J381" s="34"/>
      <c r="K381" s="34"/>
      <c r="L381" s="15">
        <f>SUM(L377:L380)</f>
        <v>40</v>
      </c>
      <c r="M381" s="30"/>
    </row>
    <row r="382" spans="1:13" x14ac:dyDescent="0.2">
      <c r="A382" s="28" t="s">
        <v>140</v>
      </c>
      <c r="B382" s="28" t="s">
        <v>44</v>
      </c>
      <c r="C382" s="28"/>
      <c r="D382" s="28"/>
      <c r="E382" s="28"/>
      <c r="F382" s="28" t="s">
        <v>45</v>
      </c>
      <c r="G382" s="28"/>
      <c r="H382" s="28"/>
      <c r="I382" s="28" t="s">
        <v>49</v>
      </c>
      <c r="J382" s="28"/>
      <c r="K382" s="28"/>
      <c r="L382" s="28" t="s">
        <v>56</v>
      </c>
      <c r="M382" s="28" t="s">
        <v>68</v>
      </c>
    </row>
    <row r="383" spans="1:13" ht="63.75" x14ac:dyDescent="0.2">
      <c r="A383" s="28"/>
      <c r="B383" s="28" t="s">
        <v>29</v>
      </c>
      <c r="C383" s="28" t="s">
        <v>30</v>
      </c>
      <c r="D383" s="28" t="s">
        <v>31</v>
      </c>
      <c r="E383" s="28" t="s">
        <v>32</v>
      </c>
      <c r="F383" s="9" t="s">
        <v>46</v>
      </c>
      <c r="G383" s="9" t="s">
        <v>48</v>
      </c>
      <c r="H383" s="9" t="s">
        <v>47</v>
      </c>
      <c r="I383" s="10" t="s">
        <v>50</v>
      </c>
      <c r="J383" s="10" t="s">
        <v>51</v>
      </c>
      <c r="K383" s="10" t="s">
        <v>52</v>
      </c>
      <c r="L383" s="28"/>
      <c r="M383" s="28"/>
    </row>
    <row r="384" spans="1:13" x14ac:dyDescent="0.2">
      <c r="A384" s="28"/>
      <c r="B384" s="28"/>
      <c r="C384" s="28"/>
      <c r="D384" s="28"/>
      <c r="E384" s="28"/>
      <c r="F384" s="25">
        <v>0</v>
      </c>
      <c r="G384" s="25">
        <v>5</v>
      </c>
      <c r="H384" s="25">
        <v>10</v>
      </c>
      <c r="I384" s="25" t="s">
        <v>53</v>
      </c>
      <c r="J384" s="25" t="s">
        <v>54</v>
      </c>
      <c r="K384" s="25" t="s">
        <v>55</v>
      </c>
      <c r="L384" s="28"/>
      <c r="M384" s="28"/>
    </row>
    <row r="385" spans="1:13" x14ac:dyDescent="0.2">
      <c r="A385" s="12" t="s">
        <v>3</v>
      </c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13">
        <v>10</v>
      </c>
      <c r="M385" s="30">
        <f>F387/L387</f>
        <v>0</v>
      </c>
    </row>
    <row r="386" spans="1:13" x14ac:dyDescent="0.2">
      <c r="A386" s="12" t="s">
        <v>4</v>
      </c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13">
        <v>10</v>
      </c>
      <c r="M386" s="30"/>
    </row>
    <row r="387" spans="1:13" x14ac:dyDescent="0.2">
      <c r="A387" s="14" t="s">
        <v>67</v>
      </c>
      <c r="B387" s="34"/>
      <c r="C387" s="34"/>
      <c r="D387" s="34"/>
      <c r="E387" s="34"/>
      <c r="F387" s="29">
        <f>SUM(F385:H386)</f>
        <v>0</v>
      </c>
      <c r="G387" s="29"/>
      <c r="H387" s="29"/>
      <c r="I387" s="34"/>
      <c r="J387" s="34"/>
      <c r="K387" s="34"/>
      <c r="L387" s="15">
        <f>SUM(L385:L386)</f>
        <v>20</v>
      </c>
      <c r="M387" s="30"/>
    </row>
    <row r="388" spans="1:13" x14ac:dyDescent="0.2">
      <c r="A388" s="28" t="s">
        <v>141</v>
      </c>
      <c r="B388" s="28" t="s">
        <v>44</v>
      </c>
      <c r="C388" s="28"/>
      <c r="D388" s="28"/>
      <c r="E388" s="28"/>
      <c r="F388" s="28" t="s">
        <v>45</v>
      </c>
      <c r="G388" s="28"/>
      <c r="H388" s="28"/>
      <c r="I388" s="28" t="s">
        <v>49</v>
      </c>
      <c r="J388" s="28"/>
      <c r="K388" s="28"/>
      <c r="L388" s="28" t="s">
        <v>56</v>
      </c>
      <c r="M388" s="28" t="s">
        <v>68</v>
      </c>
    </row>
    <row r="389" spans="1:13" ht="63.75" x14ac:dyDescent="0.2">
      <c r="A389" s="28"/>
      <c r="B389" s="28" t="s">
        <v>29</v>
      </c>
      <c r="C389" s="28" t="s">
        <v>30</v>
      </c>
      <c r="D389" s="28" t="s">
        <v>31</v>
      </c>
      <c r="E389" s="28" t="s">
        <v>32</v>
      </c>
      <c r="F389" s="9" t="s">
        <v>46</v>
      </c>
      <c r="G389" s="9" t="s">
        <v>48</v>
      </c>
      <c r="H389" s="9" t="s">
        <v>47</v>
      </c>
      <c r="I389" s="10" t="s">
        <v>50</v>
      </c>
      <c r="J389" s="10" t="s">
        <v>51</v>
      </c>
      <c r="K389" s="10" t="s">
        <v>52</v>
      </c>
      <c r="L389" s="28"/>
      <c r="M389" s="28"/>
    </row>
    <row r="390" spans="1:13" x14ac:dyDescent="0.2">
      <c r="A390" s="28"/>
      <c r="B390" s="28"/>
      <c r="C390" s="28"/>
      <c r="D390" s="28"/>
      <c r="E390" s="28"/>
      <c r="F390" s="25">
        <v>0</v>
      </c>
      <c r="G390" s="25">
        <v>5</v>
      </c>
      <c r="H390" s="25">
        <v>10</v>
      </c>
      <c r="I390" s="25" t="s">
        <v>53</v>
      </c>
      <c r="J390" s="25" t="s">
        <v>54</v>
      </c>
      <c r="K390" s="25" t="s">
        <v>55</v>
      </c>
      <c r="L390" s="28"/>
      <c r="M390" s="28"/>
    </row>
    <row r="391" spans="1:13" x14ac:dyDescent="0.2">
      <c r="A391" s="12" t="s">
        <v>3</v>
      </c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13">
        <v>10</v>
      </c>
      <c r="M391" s="30">
        <f>F393/L393</f>
        <v>0</v>
      </c>
    </row>
    <row r="392" spans="1:13" x14ac:dyDescent="0.2">
      <c r="A392" s="12" t="s">
        <v>4</v>
      </c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13">
        <v>10</v>
      </c>
      <c r="M392" s="30"/>
    </row>
    <row r="393" spans="1:13" x14ac:dyDescent="0.2">
      <c r="A393" s="14" t="s">
        <v>67</v>
      </c>
      <c r="B393" s="34"/>
      <c r="C393" s="34"/>
      <c r="D393" s="34"/>
      <c r="E393" s="34"/>
      <c r="F393" s="29">
        <f>SUM(F391:H392)</f>
        <v>0</v>
      </c>
      <c r="G393" s="29"/>
      <c r="H393" s="29"/>
      <c r="I393" s="34"/>
      <c r="J393" s="34"/>
      <c r="K393" s="34"/>
      <c r="L393" s="15">
        <f>SUM(L391:L392)</f>
        <v>20</v>
      </c>
      <c r="M393" s="30"/>
    </row>
    <row r="394" spans="1:13" x14ac:dyDescent="0.2">
      <c r="A394" s="28" t="s">
        <v>142</v>
      </c>
      <c r="B394" s="28" t="s">
        <v>44</v>
      </c>
      <c r="C394" s="28"/>
      <c r="D394" s="28"/>
      <c r="E394" s="28"/>
      <c r="F394" s="28" t="s">
        <v>45</v>
      </c>
      <c r="G394" s="28"/>
      <c r="H394" s="28"/>
      <c r="I394" s="28" t="s">
        <v>49</v>
      </c>
      <c r="J394" s="28"/>
      <c r="K394" s="28"/>
      <c r="L394" s="28" t="s">
        <v>56</v>
      </c>
      <c r="M394" s="28" t="s">
        <v>68</v>
      </c>
    </row>
    <row r="395" spans="1:13" ht="63.75" x14ac:dyDescent="0.2">
      <c r="A395" s="28"/>
      <c r="B395" s="28" t="s">
        <v>29</v>
      </c>
      <c r="C395" s="28" t="s">
        <v>30</v>
      </c>
      <c r="D395" s="28" t="s">
        <v>31</v>
      </c>
      <c r="E395" s="28" t="s">
        <v>32</v>
      </c>
      <c r="F395" s="9" t="s">
        <v>46</v>
      </c>
      <c r="G395" s="9" t="s">
        <v>48</v>
      </c>
      <c r="H395" s="9" t="s">
        <v>47</v>
      </c>
      <c r="I395" s="10" t="s">
        <v>50</v>
      </c>
      <c r="J395" s="10" t="s">
        <v>51</v>
      </c>
      <c r="K395" s="10" t="s">
        <v>52</v>
      </c>
      <c r="L395" s="28"/>
      <c r="M395" s="28"/>
    </row>
    <row r="396" spans="1:13" x14ac:dyDescent="0.2">
      <c r="A396" s="28"/>
      <c r="B396" s="28"/>
      <c r="C396" s="28"/>
      <c r="D396" s="28"/>
      <c r="E396" s="28"/>
      <c r="F396" s="25">
        <v>0</v>
      </c>
      <c r="G396" s="25">
        <v>5</v>
      </c>
      <c r="H396" s="25">
        <v>10</v>
      </c>
      <c r="I396" s="25" t="s">
        <v>53</v>
      </c>
      <c r="J396" s="25" t="s">
        <v>54</v>
      </c>
      <c r="K396" s="25" t="s">
        <v>55</v>
      </c>
      <c r="L396" s="28"/>
      <c r="M396" s="28"/>
    </row>
    <row r="397" spans="1:13" x14ac:dyDescent="0.2">
      <c r="A397" s="12" t="s">
        <v>3</v>
      </c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13">
        <v>10</v>
      </c>
      <c r="M397" s="30">
        <f>F401/L401</f>
        <v>0</v>
      </c>
    </row>
    <row r="398" spans="1:13" x14ac:dyDescent="0.2">
      <c r="A398" s="12" t="s">
        <v>4</v>
      </c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13">
        <v>10</v>
      </c>
      <c r="M398" s="30"/>
    </row>
    <row r="399" spans="1:13" x14ac:dyDescent="0.2">
      <c r="A399" s="12" t="s">
        <v>5</v>
      </c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13">
        <v>10</v>
      </c>
      <c r="M399" s="30"/>
    </row>
    <row r="400" spans="1:13" x14ac:dyDescent="0.2">
      <c r="A400" s="12" t="s">
        <v>6</v>
      </c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13">
        <v>10</v>
      </c>
      <c r="M400" s="30"/>
    </row>
    <row r="401" spans="1:13" x14ac:dyDescent="0.2">
      <c r="A401" s="14" t="s">
        <v>67</v>
      </c>
      <c r="B401" s="34"/>
      <c r="C401" s="34"/>
      <c r="D401" s="34"/>
      <c r="E401" s="34"/>
      <c r="F401" s="29">
        <f>SUM(F397:H400)</f>
        <v>0</v>
      </c>
      <c r="G401" s="29"/>
      <c r="H401" s="29"/>
      <c r="I401" s="34"/>
      <c r="J401" s="34"/>
      <c r="K401" s="34"/>
      <c r="L401" s="15">
        <f>SUM(L397:L400)</f>
        <v>40</v>
      </c>
      <c r="M401" s="30"/>
    </row>
    <row r="402" spans="1:13" x14ac:dyDescent="0.2">
      <c r="A402" s="28" t="s">
        <v>143</v>
      </c>
      <c r="B402" s="28" t="s">
        <v>44</v>
      </c>
      <c r="C402" s="28"/>
      <c r="D402" s="28"/>
      <c r="E402" s="28"/>
      <c r="F402" s="28" t="s">
        <v>45</v>
      </c>
      <c r="G402" s="28"/>
      <c r="H402" s="28"/>
      <c r="I402" s="28" t="s">
        <v>49</v>
      </c>
      <c r="J402" s="28"/>
      <c r="K402" s="28"/>
      <c r="L402" s="28" t="s">
        <v>56</v>
      </c>
      <c r="M402" s="28" t="s">
        <v>68</v>
      </c>
    </row>
    <row r="403" spans="1:13" ht="63.75" x14ac:dyDescent="0.2">
      <c r="A403" s="28"/>
      <c r="B403" s="28" t="s">
        <v>29</v>
      </c>
      <c r="C403" s="28" t="s">
        <v>30</v>
      </c>
      <c r="D403" s="28" t="s">
        <v>31</v>
      </c>
      <c r="E403" s="28" t="s">
        <v>32</v>
      </c>
      <c r="F403" s="9" t="s">
        <v>46</v>
      </c>
      <c r="G403" s="9" t="s">
        <v>48</v>
      </c>
      <c r="H403" s="9" t="s">
        <v>47</v>
      </c>
      <c r="I403" s="10" t="s">
        <v>50</v>
      </c>
      <c r="J403" s="10" t="s">
        <v>51</v>
      </c>
      <c r="K403" s="10" t="s">
        <v>52</v>
      </c>
      <c r="L403" s="28"/>
      <c r="M403" s="28"/>
    </row>
    <row r="404" spans="1:13" x14ac:dyDescent="0.2">
      <c r="A404" s="28"/>
      <c r="B404" s="28"/>
      <c r="C404" s="28"/>
      <c r="D404" s="28"/>
      <c r="E404" s="28"/>
      <c r="F404" s="25">
        <v>0</v>
      </c>
      <c r="G404" s="25">
        <v>5</v>
      </c>
      <c r="H404" s="25">
        <v>10</v>
      </c>
      <c r="I404" s="25" t="s">
        <v>53</v>
      </c>
      <c r="J404" s="25" t="s">
        <v>54</v>
      </c>
      <c r="K404" s="25" t="s">
        <v>55</v>
      </c>
      <c r="L404" s="28"/>
      <c r="M404" s="28"/>
    </row>
    <row r="405" spans="1:13" x14ac:dyDescent="0.2">
      <c r="A405" s="12" t="s">
        <v>3</v>
      </c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13">
        <v>10</v>
      </c>
      <c r="M405" s="30">
        <f>F408/L408</f>
        <v>0</v>
      </c>
    </row>
    <row r="406" spans="1:13" x14ac:dyDescent="0.2">
      <c r="A406" s="12" t="s">
        <v>4</v>
      </c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13">
        <v>10</v>
      </c>
      <c r="M406" s="30"/>
    </row>
    <row r="407" spans="1:13" x14ac:dyDescent="0.2">
      <c r="A407" s="12" t="s">
        <v>5</v>
      </c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13">
        <v>10</v>
      </c>
      <c r="M407" s="30"/>
    </row>
    <row r="408" spans="1:13" x14ac:dyDescent="0.2">
      <c r="A408" s="14" t="s">
        <v>67</v>
      </c>
      <c r="B408" s="34"/>
      <c r="C408" s="34"/>
      <c r="D408" s="34"/>
      <c r="E408" s="34"/>
      <c r="F408" s="29">
        <f>SUM(F405:H407)</f>
        <v>0</v>
      </c>
      <c r="G408" s="29"/>
      <c r="H408" s="29"/>
      <c r="I408" s="34"/>
      <c r="J408" s="34"/>
      <c r="K408" s="34"/>
      <c r="L408" s="15">
        <f>SUM(L405:L407)</f>
        <v>30</v>
      </c>
      <c r="M408" s="30"/>
    </row>
    <row r="409" spans="1:13" x14ac:dyDescent="0.2">
      <c r="A409" s="28" t="s">
        <v>144</v>
      </c>
      <c r="B409" s="28" t="s">
        <v>44</v>
      </c>
      <c r="C409" s="28"/>
      <c r="D409" s="28"/>
      <c r="E409" s="28"/>
      <c r="F409" s="28" t="s">
        <v>45</v>
      </c>
      <c r="G409" s="28"/>
      <c r="H409" s="28"/>
      <c r="I409" s="28" t="s">
        <v>49</v>
      </c>
      <c r="J409" s="28"/>
      <c r="K409" s="28"/>
      <c r="L409" s="28" t="s">
        <v>56</v>
      </c>
      <c r="M409" s="28" t="s">
        <v>68</v>
      </c>
    </row>
    <row r="410" spans="1:13" ht="63.75" x14ac:dyDescent="0.2">
      <c r="A410" s="28"/>
      <c r="B410" s="28" t="s">
        <v>29</v>
      </c>
      <c r="C410" s="28" t="s">
        <v>30</v>
      </c>
      <c r="D410" s="28" t="s">
        <v>31</v>
      </c>
      <c r="E410" s="28" t="s">
        <v>32</v>
      </c>
      <c r="F410" s="9" t="s">
        <v>46</v>
      </c>
      <c r="G410" s="9" t="s">
        <v>48</v>
      </c>
      <c r="H410" s="9" t="s">
        <v>47</v>
      </c>
      <c r="I410" s="10" t="s">
        <v>50</v>
      </c>
      <c r="J410" s="10" t="s">
        <v>51</v>
      </c>
      <c r="K410" s="10" t="s">
        <v>52</v>
      </c>
      <c r="L410" s="28"/>
      <c r="M410" s="28"/>
    </row>
    <row r="411" spans="1:13" x14ac:dyDescent="0.2">
      <c r="A411" s="28"/>
      <c r="B411" s="28"/>
      <c r="C411" s="28"/>
      <c r="D411" s="28"/>
      <c r="E411" s="28"/>
      <c r="F411" s="25">
        <v>0</v>
      </c>
      <c r="G411" s="25">
        <v>5</v>
      </c>
      <c r="H411" s="25">
        <v>10</v>
      </c>
      <c r="I411" s="25" t="s">
        <v>53</v>
      </c>
      <c r="J411" s="25" t="s">
        <v>54</v>
      </c>
      <c r="K411" s="25" t="s">
        <v>55</v>
      </c>
      <c r="L411" s="28"/>
      <c r="M411" s="28"/>
    </row>
    <row r="412" spans="1:13" x14ac:dyDescent="0.2">
      <c r="A412" s="12" t="s">
        <v>3</v>
      </c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13">
        <v>10</v>
      </c>
      <c r="M412" s="30">
        <f>F415/L415</f>
        <v>0</v>
      </c>
    </row>
    <row r="413" spans="1:13" x14ac:dyDescent="0.2">
      <c r="A413" s="12" t="s">
        <v>4</v>
      </c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13">
        <v>10</v>
      </c>
      <c r="M413" s="30"/>
    </row>
    <row r="414" spans="1:13" x14ac:dyDescent="0.2">
      <c r="A414" s="12" t="s">
        <v>5</v>
      </c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13">
        <v>10</v>
      </c>
      <c r="M414" s="30"/>
    </row>
    <row r="415" spans="1:13" x14ac:dyDescent="0.2">
      <c r="A415" s="14" t="s">
        <v>67</v>
      </c>
      <c r="B415" s="34"/>
      <c r="C415" s="34"/>
      <c r="D415" s="34"/>
      <c r="E415" s="34"/>
      <c r="F415" s="29">
        <f>SUM(F412:H414)</f>
        <v>0</v>
      </c>
      <c r="G415" s="29"/>
      <c r="H415" s="29"/>
      <c r="I415" s="34"/>
      <c r="J415" s="34"/>
      <c r="K415" s="34"/>
      <c r="L415" s="15">
        <f>SUM(L412:L414)</f>
        <v>30</v>
      </c>
      <c r="M415" s="30"/>
    </row>
    <row r="416" spans="1:13" x14ac:dyDescent="0.2">
      <c r="A416" s="28" t="s">
        <v>145</v>
      </c>
      <c r="B416" s="28" t="s">
        <v>44</v>
      </c>
      <c r="C416" s="28"/>
      <c r="D416" s="28"/>
      <c r="E416" s="28"/>
      <c r="F416" s="28" t="s">
        <v>45</v>
      </c>
      <c r="G416" s="28"/>
      <c r="H416" s="28"/>
      <c r="I416" s="28" t="s">
        <v>49</v>
      </c>
      <c r="J416" s="28"/>
      <c r="K416" s="28"/>
      <c r="L416" s="28" t="s">
        <v>56</v>
      </c>
      <c r="M416" s="28" t="s">
        <v>68</v>
      </c>
    </row>
    <row r="417" spans="1:13" ht="63.75" x14ac:dyDescent="0.2">
      <c r="A417" s="28"/>
      <c r="B417" s="28" t="s">
        <v>29</v>
      </c>
      <c r="C417" s="28" t="s">
        <v>30</v>
      </c>
      <c r="D417" s="28" t="s">
        <v>31</v>
      </c>
      <c r="E417" s="28" t="s">
        <v>32</v>
      </c>
      <c r="F417" s="9" t="s">
        <v>46</v>
      </c>
      <c r="G417" s="9" t="s">
        <v>48</v>
      </c>
      <c r="H417" s="9" t="s">
        <v>47</v>
      </c>
      <c r="I417" s="10" t="s">
        <v>50</v>
      </c>
      <c r="J417" s="10" t="s">
        <v>51</v>
      </c>
      <c r="K417" s="10" t="s">
        <v>52</v>
      </c>
      <c r="L417" s="28"/>
      <c r="M417" s="28"/>
    </row>
    <row r="418" spans="1:13" x14ac:dyDescent="0.2">
      <c r="A418" s="28"/>
      <c r="B418" s="28"/>
      <c r="C418" s="28"/>
      <c r="D418" s="28"/>
      <c r="E418" s="28"/>
      <c r="F418" s="25">
        <v>0</v>
      </c>
      <c r="G418" s="25">
        <v>5</v>
      </c>
      <c r="H418" s="25">
        <v>10</v>
      </c>
      <c r="I418" s="25" t="s">
        <v>53</v>
      </c>
      <c r="J418" s="25" t="s">
        <v>54</v>
      </c>
      <c r="K418" s="25" t="s">
        <v>55</v>
      </c>
      <c r="L418" s="28"/>
      <c r="M418" s="28"/>
    </row>
    <row r="419" spans="1:13" x14ac:dyDescent="0.2">
      <c r="A419" s="12" t="s">
        <v>3</v>
      </c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13">
        <v>10</v>
      </c>
      <c r="M419" s="30">
        <f>F422/L422</f>
        <v>0</v>
      </c>
    </row>
    <row r="420" spans="1:13" x14ac:dyDescent="0.2">
      <c r="A420" s="12" t="s">
        <v>4</v>
      </c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13">
        <v>10</v>
      </c>
      <c r="M420" s="30"/>
    </row>
    <row r="421" spans="1:13" x14ac:dyDescent="0.2">
      <c r="A421" s="12" t="s">
        <v>5</v>
      </c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13">
        <v>10</v>
      </c>
      <c r="M421" s="30"/>
    </row>
    <row r="422" spans="1:13" x14ac:dyDescent="0.2">
      <c r="A422" s="14" t="s">
        <v>67</v>
      </c>
      <c r="B422" s="34"/>
      <c r="C422" s="34"/>
      <c r="D422" s="34"/>
      <c r="E422" s="34"/>
      <c r="F422" s="29">
        <f>SUM(F419:H421)</f>
        <v>0</v>
      </c>
      <c r="G422" s="29"/>
      <c r="H422" s="29"/>
      <c r="I422" s="34"/>
      <c r="J422" s="34"/>
      <c r="K422" s="34"/>
      <c r="L422" s="15">
        <f>SUM(L419:L421)</f>
        <v>30</v>
      </c>
      <c r="M422" s="30"/>
    </row>
    <row r="425" spans="1:13" x14ac:dyDescent="0.2">
      <c r="A425" s="37" t="s">
        <v>148</v>
      </c>
      <c r="B425" s="37"/>
      <c r="C425" s="37"/>
      <c r="D425" s="25" t="s">
        <v>82</v>
      </c>
    </row>
    <row r="426" spans="1:13" x14ac:dyDescent="0.2">
      <c r="A426" s="36" t="s">
        <v>79</v>
      </c>
      <c r="B426" s="36"/>
      <c r="C426" s="6">
        <f>L60+L83+L106+L114+L125+L142+L153+L170+L180+L189+L203+L222+L238+L246+L259+L274+L287+L296+L307+L314+L321+L328+L340+L359+L365+L373+L381+L387+L393+L401+L408+L415+L422</f>
        <v>2860</v>
      </c>
      <c r="D426" s="17">
        <f>10/100</f>
        <v>0.1</v>
      </c>
    </row>
    <row r="427" spans="1:13" x14ac:dyDescent="0.2">
      <c r="A427" s="36" t="s">
        <v>80</v>
      </c>
      <c r="B427" s="36"/>
      <c r="C427" s="6">
        <f>F60+F83+F106+F114+F125+F142+F153+F170+F180+F189+F203+F222+F238+F246+F259+F274+F287+F296+F307+F314+F321+F328+F340+F359+F365+F373+F381+F387+F393+F401+F408+F415+F422</f>
        <v>0</v>
      </c>
      <c r="D427" s="18" t="s">
        <v>146</v>
      </c>
    </row>
    <row r="428" spans="1:13" x14ac:dyDescent="0.2">
      <c r="A428" s="36" t="s">
        <v>81</v>
      </c>
      <c r="B428" s="36"/>
      <c r="C428" s="16">
        <f>C427/C426</f>
        <v>0</v>
      </c>
      <c r="D428" s="19">
        <f>C428*D426</f>
        <v>0</v>
      </c>
    </row>
  </sheetData>
  <mergeCells count="470">
    <mergeCell ref="A5:A7"/>
    <mergeCell ref="B5:E5"/>
    <mergeCell ref="F5:H5"/>
    <mergeCell ref="I5:K5"/>
    <mergeCell ref="L5:L7"/>
    <mergeCell ref="M5:M7"/>
    <mergeCell ref="B6:B7"/>
    <mergeCell ref="C6:C7"/>
    <mergeCell ref="D6:D7"/>
    <mergeCell ref="E6:E7"/>
    <mergeCell ref="M8:M60"/>
    <mergeCell ref="B60:E60"/>
    <mergeCell ref="F60:H60"/>
    <mergeCell ref="I60:K60"/>
    <mergeCell ref="B1:M1"/>
    <mergeCell ref="B2:M2"/>
    <mergeCell ref="B3:M3"/>
    <mergeCell ref="B4:M4"/>
    <mergeCell ref="M64:M83"/>
    <mergeCell ref="B83:E83"/>
    <mergeCell ref="F83:H83"/>
    <mergeCell ref="I83:K83"/>
    <mergeCell ref="A61:A63"/>
    <mergeCell ref="B61:E61"/>
    <mergeCell ref="F61:H61"/>
    <mergeCell ref="I61:K61"/>
    <mergeCell ref="L61:L63"/>
    <mergeCell ref="M61:M63"/>
    <mergeCell ref="B62:B63"/>
    <mergeCell ref="C62:C63"/>
    <mergeCell ref="D62:D63"/>
    <mergeCell ref="E62:E63"/>
    <mergeCell ref="A107:A109"/>
    <mergeCell ref="B107:E107"/>
    <mergeCell ref="F107:H107"/>
    <mergeCell ref="I107:K107"/>
    <mergeCell ref="L107:L109"/>
    <mergeCell ref="M107:M109"/>
    <mergeCell ref="A84:A86"/>
    <mergeCell ref="B84:E84"/>
    <mergeCell ref="F84:H84"/>
    <mergeCell ref="I84:K84"/>
    <mergeCell ref="L84:L86"/>
    <mergeCell ref="M84:M86"/>
    <mergeCell ref="B85:B86"/>
    <mergeCell ref="C85:C86"/>
    <mergeCell ref="D85:D86"/>
    <mergeCell ref="E85:E86"/>
    <mergeCell ref="B108:B109"/>
    <mergeCell ref="C108:C109"/>
    <mergeCell ref="D108:D109"/>
    <mergeCell ref="E108:E109"/>
    <mergeCell ref="M110:M114"/>
    <mergeCell ref="B114:E114"/>
    <mergeCell ref="F114:H114"/>
    <mergeCell ref="I114:K114"/>
    <mergeCell ref="M87:M106"/>
    <mergeCell ref="B106:E106"/>
    <mergeCell ref="F106:H106"/>
    <mergeCell ref="I106:K106"/>
    <mergeCell ref="A126:A128"/>
    <mergeCell ref="B126:E126"/>
    <mergeCell ref="F126:H126"/>
    <mergeCell ref="I126:K126"/>
    <mergeCell ref="L126:L128"/>
    <mergeCell ref="M126:M128"/>
    <mergeCell ref="A115:A117"/>
    <mergeCell ref="B115:E115"/>
    <mergeCell ref="F115:H115"/>
    <mergeCell ref="I115:K115"/>
    <mergeCell ref="L115:L117"/>
    <mergeCell ref="M115:M117"/>
    <mergeCell ref="B116:B117"/>
    <mergeCell ref="C116:C117"/>
    <mergeCell ref="D116:D117"/>
    <mergeCell ref="E116:E117"/>
    <mergeCell ref="B127:B128"/>
    <mergeCell ref="C127:C128"/>
    <mergeCell ref="D127:D128"/>
    <mergeCell ref="E127:E128"/>
    <mergeCell ref="M129:M142"/>
    <mergeCell ref="B142:E142"/>
    <mergeCell ref="F142:H142"/>
    <mergeCell ref="I142:K142"/>
    <mergeCell ref="M118:M125"/>
    <mergeCell ref="B125:E125"/>
    <mergeCell ref="F125:H125"/>
    <mergeCell ref="I125:K125"/>
    <mergeCell ref="A154:A156"/>
    <mergeCell ref="B154:E154"/>
    <mergeCell ref="F154:H154"/>
    <mergeCell ref="I154:K154"/>
    <mergeCell ref="L154:L156"/>
    <mergeCell ref="M154:M156"/>
    <mergeCell ref="A143:A145"/>
    <mergeCell ref="B143:E143"/>
    <mergeCell ref="F143:H143"/>
    <mergeCell ref="I143:K143"/>
    <mergeCell ref="L143:L145"/>
    <mergeCell ref="M143:M145"/>
    <mergeCell ref="B144:B145"/>
    <mergeCell ref="C144:C145"/>
    <mergeCell ref="D144:D145"/>
    <mergeCell ref="E144:E145"/>
    <mergeCell ref="B155:B156"/>
    <mergeCell ref="C155:C156"/>
    <mergeCell ref="D155:D156"/>
    <mergeCell ref="E155:E156"/>
    <mergeCell ref="M157:M170"/>
    <mergeCell ref="B170:E170"/>
    <mergeCell ref="F170:H170"/>
    <mergeCell ref="I170:K170"/>
    <mergeCell ref="M146:M153"/>
    <mergeCell ref="B153:E153"/>
    <mergeCell ref="F153:H153"/>
    <mergeCell ref="I153:K153"/>
    <mergeCell ref="A181:A183"/>
    <mergeCell ref="B181:E181"/>
    <mergeCell ref="F181:H181"/>
    <mergeCell ref="I181:K181"/>
    <mergeCell ref="L181:L183"/>
    <mergeCell ref="M181:M183"/>
    <mergeCell ref="A171:A173"/>
    <mergeCell ref="B171:E171"/>
    <mergeCell ref="F171:H171"/>
    <mergeCell ref="I171:K171"/>
    <mergeCell ref="L171:L173"/>
    <mergeCell ref="M171:M173"/>
    <mergeCell ref="B172:B173"/>
    <mergeCell ref="C172:C173"/>
    <mergeCell ref="D172:D173"/>
    <mergeCell ref="E172:E173"/>
    <mergeCell ref="B182:B183"/>
    <mergeCell ref="C182:C183"/>
    <mergeCell ref="D182:D183"/>
    <mergeCell ref="E182:E183"/>
    <mergeCell ref="M184:M189"/>
    <mergeCell ref="B189:E189"/>
    <mergeCell ref="F189:H189"/>
    <mergeCell ref="I189:K189"/>
    <mergeCell ref="M174:M180"/>
    <mergeCell ref="B180:E180"/>
    <mergeCell ref="F180:H180"/>
    <mergeCell ref="I180:K180"/>
    <mergeCell ref="A204:A206"/>
    <mergeCell ref="B204:E204"/>
    <mergeCell ref="F204:H204"/>
    <mergeCell ref="I204:K204"/>
    <mergeCell ref="L204:L206"/>
    <mergeCell ref="M204:M206"/>
    <mergeCell ref="A190:A192"/>
    <mergeCell ref="B190:E190"/>
    <mergeCell ref="F190:H190"/>
    <mergeCell ref="I190:K190"/>
    <mergeCell ref="L190:L192"/>
    <mergeCell ref="M190:M192"/>
    <mergeCell ref="B191:B192"/>
    <mergeCell ref="C191:C192"/>
    <mergeCell ref="D191:D192"/>
    <mergeCell ref="E191:E192"/>
    <mergeCell ref="B205:B206"/>
    <mergeCell ref="C205:C206"/>
    <mergeCell ref="D205:D206"/>
    <mergeCell ref="E205:E206"/>
    <mergeCell ref="M207:M222"/>
    <mergeCell ref="B222:E222"/>
    <mergeCell ref="F222:H222"/>
    <mergeCell ref="I222:K222"/>
    <mergeCell ref="M193:M203"/>
    <mergeCell ref="B203:E203"/>
    <mergeCell ref="F203:H203"/>
    <mergeCell ref="I203:K203"/>
    <mergeCell ref="A239:A241"/>
    <mergeCell ref="B239:E239"/>
    <mergeCell ref="F239:H239"/>
    <mergeCell ref="I239:K239"/>
    <mergeCell ref="L239:L241"/>
    <mergeCell ref="M239:M241"/>
    <mergeCell ref="A223:A225"/>
    <mergeCell ref="B223:E223"/>
    <mergeCell ref="F223:H223"/>
    <mergeCell ref="I223:K223"/>
    <mergeCell ref="L223:L225"/>
    <mergeCell ref="M223:M225"/>
    <mergeCell ref="B224:B225"/>
    <mergeCell ref="C224:C225"/>
    <mergeCell ref="D224:D225"/>
    <mergeCell ref="E224:E225"/>
    <mergeCell ref="B240:B241"/>
    <mergeCell ref="C240:C241"/>
    <mergeCell ref="D240:D241"/>
    <mergeCell ref="E240:E241"/>
    <mergeCell ref="M242:M246"/>
    <mergeCell ref="B246:E246"/>
    <mergeCell ref="F246:H246"/>
    <mergeCell ref="I246:K246"/>
    <mergeCell ref="M226:M238"/>
    <mergeCell ref="B238:E238"/>
    <mergeCell ref="F238:H238"/>
    <mergeCell ref="I238:K238"/>
    <mergeCell ref="A260:A262"/>
    <mergeCell ref="B260:E260"/>
    <mergeCell ref="F260:H260"/>
    <mergeCell ref="I260:K260"/>
    <mergeCell ref="L260:L262"/>
    <mergeCell ref="M260:M262"/>
    <mergeCell ref="A247:A249"/>
    <mergeCell ref="B247:E247"/>
    <mergeCell ref="F247:H247"/>
    <mergeCell ref="I247:K247"/>
    <mergeCell ref="L247:L249"/>
    <mergeCell ref="M247:M249"/>
    <mergeCell ref="B248:B249"/>
    <mergeCell ref="C248:C249"/>
    <mergeCell ref="D248:D249"/>
    <mergeCell ref="E248:E249"/>
    <mergeCell ref="B261:B262"/>
    <mergeCell ref="C261:C262"/>
    <mergeCell ref="D261:D262"/>
    <mergeCell ref="E261:E262"/>
    <mergeCell ref="M263:M274"/>
    <mergeCell ref="B274:E274"/>
    <mergeCell ref="F274:H274"/>
    <mergeCell ref="I274:K274"/>
    <mergeCell ref="M250:M259"/>
    <mergeCell ref="B259:E259"/>
    <mergeCell ref="F259:H259"/>
    <mergeCell ref="I259:K259"/>
    <mergeCell ref="A288:A290"/>
    <mergeCell ref="B288:E288"/>
    <mergeCell ref="F288:H288"/>
    <mergeCell ref="I288:K288"/>
    <mergeCell ref="L288:L290"/>
    <mergeCell ref="M288:M290"/>
    <mergeCell ref="A275:A277"/>
    <mergeCell ref="B275:E275"/>
    <mergeCell ref="F275:H275"/>
    <mergeCell ref="I275:K275"/>
    <mergeCell ref="L275:L277"/>
    <mergeCell ref="M275:M277"/>
    <mergeCell ref="B276:B277"/>
    <mergeCell ref="C276:C277"/>
    <mergeCell ref="D276:D277"/>
    <mergeCell ref="E276:E277"/>
    <mergeCell ref="B289:B290"/>
    <mergeCell ref="C289:C290"/>
    <mergeCell ref="D289:D290"/>
    <mergeCell ref="E289:E290"/>
    <mergeCell ref="M291:M296"/>
    <mergeCell ref="B296:E296"/>
    <mergeCell ref="F296:H296"/>
    <mergeCell ref="I296:K296"/>
    <mergeCell ref="M278:M287"/>
    <mergeCell ref="B287:E287"/>
    <mergeCell ref="F287:H287"/>
    <mergeCell ref="I287:K287"/>
    <mergeCell ref="A308:A310"/>
    <mergeCell ref="B308:E308"/>
    <mergeCell ref="F308:H308"/>
    <mergeCell ref="I308:K308"/>
    <mergeCell ref="L308:L310"/>
    <mergeCell ref="M308:M310"/>
    <mergeCell ref="A297:A299"/>
    <mergeCell ref="B297:E297"/>
    <mergeCell ref="F297:H297"/>
    <mergeCell ref="I297:K297"/>
    <mergeCell ref="L297:L299"/>
    <mergeCell ref="M297:M299"/>
    <mergeCell ref="B298:B299"/>
    <mergeCell ref="C298:C299"/>
    <mergeCell ref="D298:D299"/>
    <mergeCell ref="E298:E299"/>
    <mergeCell ref="B309:B310"/>
    <mergeCell ref="C309:C310"/>
    <mergeCell ref="D309:D310"/>
    <mergeCell ref="E309:E310"/>
    <mergeCell ref="M311:M314"/>
    <mergeCell ref="B314:E314"/>
    <mergeCell ref="F314:H314"/>
    <mergeCell ref="I314:K314"/>
    <mergeCell ref="M300:M307"/>
    <mergeCell ref="B307:E307"/>
    <mergeCell ref="F307:H307"/>
    <mergeCell ref="I307:K307"/>
    <mergeCell ref="A322:A324"/>
    <mergeCell ref="B322:E322"/>
    <mergeCell ref="F322:H322"/>
    <mergeCell ref="I322:K322"/>
    <mergeCell ref="L322:L324"/>
    <mergeCell ref="M322:M324"/>
    <mergeCell ref="A315:A317"/>
    <mergeCell ref="B315:E315"/>
    <mergeCell ref="F315:H315"/>
    <mergeCell ref="I315:K315"/>
    <mergeCell ref="L315:L317"/>
    <mergeCell ref="M315:M317"/>
    <mergeCell ref="B316:B317"/>
    <mergeCell ref="C316:C317"/>
    <mergeCell ref="D316:D317"/>
    <mergeCell ref="E316:E317"/>
    <mergeCell ref="B323:B324"/>
    <mergeCell ref="C323:C324"/>
    <mergeCell ref="D323:D324"/>
    <mergeCell ref="E323:E324"/>
    <mergeCell ref="M325:M328"/>
    <mergeCell ref="B328:E328"/>
    <mergeCell ref="F328:H328"/>
    <mergeCell ref="I328:K328"/>
    <mergeCell ref="M318:M321"/>
    <mergeCell ref="B321:E321"/>
    <mergeCell ref="F321:H321"/>
    <mergeCell ref="I321:K321"/>
    <mergeCell ref="A341:A343"/>
    <mergeCell ref="B341:E341"/>
    <mergeCell ref="F341:H341"/>
    <mergeCell ref="I341:K341"/>
    <mergeCell ref="L341:L343"/>
    <mergeCell ref="M341:M343"/>
    <mergeCell ref="A329:A331"/>
    <mergeCell ref="B329:E329"/>
    <mergeCell ref="F329:H329"/>
    <mergeCell ref="I329:K329"/>
    <mergeCell ref="L329:L331"/>
    <mergeCell ref="M329:M331"/>
    <mergeCell ref="B330:B331"/>
    <mergeCell ref="C330:C331"/>
    <mergeCell ref="D330:D331"/>
    <mergeCell ref="E330:E331"/>
    <mergeCell ref="B342:B343"/>
    <mergeCell ref="C342:C343"/>
    <mergeCell ref="D342:D343"/>
    <mergeCell ref="E342:E343"/>
    <mergeCell ref="M344:M359"/>
    <mergeCell ref="B359:E359"/>
    <mergeCell ref="F359:H359"/>
    <mergeCell ref="I359:K359"/>
    <mergeCell ref="M332:M340"/>
    <mergeCell ref="B340:E340"/>
    <mergeCell ref="F340:H340"/>
    <mergeCell ref="I340:K340"/>
    <mergeCell ref="A366:A368"/>
    <mergeCell ref="B366:E366"/>
    <mergeCell ref="F366:H366"/>
    <mergeCell ref="I366:K366"/>
    <mergeCell ref="L366:L368"/>
    <mergeCell ref="M366:M368"/>
    <mergeCell ref="A360:A362"/>
    <mergeCell ref="B360:E360"/>
    <mergeCell ref="F360:H360"/>
    <mergeCell ref="I360:K360"/>
    <mergeCell ref="L360:L362"/>
    <mergeCell ref="M360:M362"/>
    <mergeCell ref="B361:B362"/>
    <mergeCell ref="C361:C362"/>
    <mergeCell ref="D361:D362"/>
    <mergeCell ref="E361:E362"/>
    <mergeCell ref="B367:B368"/>
    <mergeCell ref="C367:C368"/>
    <mergeCell ref="D367:D368"/>
    <mergeCell ref="E367:E368"/>
    <mergeCell ref="M369:M373"/>
    <mergeCell ref="B373:E373"/>
    <mergeCell ref="F373:H373"/>
    <mergeCell ref="I373:K373"/>
    <mergeCell ref="M363:M365"/>
    <mergeCell ref="B365:E365"/>
    <mergeCell ref="F365:H365"/>
    <mergeCell ref="I365:K365"/>
    <mergeCell ref="A382:A384"/>
    <mergeCell ref="B382:E382"/>
    <mergeCell ref="F382:H382"/>
    <mergeCell ref="I382:K382"/>
    <mergeCell ref="L382:L384"/>
    <mergeCell ref="M382:M384"/>
    <mergeCell ref="A374:A376"/>
    <mergeCell ref="B374:E374"/>
    <mergeCell ref="F374:H374"/>
    <mergeCell ref="I374:K374"/>
    <mergeCell ref="L374:L376"/>
    <mergeCell ref="M374:M376"/>
    <mergeCell ref="B375:B376"/>
    <mergeCell ref="C375:C376"/>
    <mergeCell ref="D375:D376"/>
    <mergeCell ref="E375:E376"/>
    <mergeCell ref="B383:B384"/>
    <mergeCell ref="C383:C384"/>
    <mergeCell ref="D383:D384"/>
    <mergeCell ref="E383:E384"/>
    <mergeCell ref="M385:M387"/>
    <mergeCell ref="B387:E387"/>
    <mergeCell ref="F387:H387"/>
    <mergeCell ref="I387:K387"/>
    <mergeCell ref="M377:M381"/>
    <mergeCell ref="B381:E381"/>
    <mergeCell ref="F381:H381"/>
    <mergeCell ref="I381:K381"/>
    <mergeCell ref="A394:A396"/>
    <mergeCell ref="B394:E394"/>
    <mergeCell ref="F394:H394"/>
    <mergeCell ref="I394:K394"/>
    <mergeCell ref="L394:L396"/>
    <mergeCell ref="M394:M396"/>
    <mergeCell ref="A388:A390"/>
    <mergeCell ref="B388:E388"/>
    <mergeCell ref="F388:H388"/>
    <mergeCell ref="I388:K388"/>
    <mergeCell ref="L388:L390"/>
    <mergeCell ref="M388:M390"/>
    <mergeCell ref="B389:B390"/>
    <mergeCell ref="C389:C390"/>
    <mergeCell ref="D389:D390"/>
    <mergeCell ref="E389:E390"/>
    <mergeCell ref="B395:B396"/>
    <mergeCell ref="C395:C396"/>
    <mergeCell ref="D395:D396"/>
    <mergeCell ref="E395:E396"/>
    <mergeCell ref="M397:M401"/>
    <mergeCell ref="B401:E401"/>
    <mergeCell ref="F401:H401"/>
    <mergeCell ref="I401:K401"/>
    <mergeCell ref="M391:M393"/>
    <mergeCell ref="B393:E393"/>
    <mergeCell ref="F393:H393"/>
    <mergeCell ref="I393:K393"/>
    <mergeCell ref="A409:A411"/>
    <mergeCell ref="B409:E409"/>
    <mergeCell ref="F409:H409"/>
    <mergeCell ref="I409:K409"/>
    <mergeCell ref="L409:L411"/>
    <mergeCell ref="M409:M411"/>
    <mergeCell ref="A402:A404"/>
    <mergeCell ref="B402:E402"/>
    <mergeCell ref="F402:H402"/>
    <mergeCell ref="I402:K402"/>
    <mergeCell ref="L402:L404"/>
    <mergeCell ref="M402:M404"/>
    <mergeCell ref="B403:B404"/>
    <mergeCell ref="C403:C404"/>
    <mergeCell ref="D403:D404"/>
    <mergeCell ref="E403:E404"/>
    <mergeCell ref="B410:B411"/>
    <mergeCell ref="C410:C411"/>
    <mergeCell ref="D410:D411"/>
    <mergeCell ref="E410:E411"/>
    <mergeCell ref="M412:M415"/>
    <mergeCell ref="B415:E415"/>
    <mergeCell ref="F415:H415"/>
    <mergeCell ref="I415:K415"/>
    <mergeCell ref="M405:M408"/>
    <mergeCell ref="B408:E408"/>
    <mergeCell ref="F408:H408"/>
    <mergeCell ref="I408:K408"/>
    <mergeCell ref="A425:C425"/>
    <mergeCell ref="A426:B426"/>
    <mergeCell ref="A427:B427"/>
    <mergeCell ref="A428:B428"/>
    <mergeCell ref="M419:M422"/>
    <mergeCell ref="B422:E422"/>
    <mergeCell ref="F422:H422"/>
    <mergeCell ref="I422:K422"/>
    <mergeCell ref="A416:A418"/>
    <mergeCell ref="B416:E416"/>
    <mergeCell ref="F416:H416"/>
    <mergeCell ref="I416:K416"/>
    <mergeCell ref="L416:L418"/>
    <mergeCell ref="M416:M418"/>
    <mergeCell ref="B417:B418"/>
    <mergeCell ref="C417:C418"/>
    <mergeCell ref="D417:D418"/>
    <mergeCell ref="E417:E4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tabSelected="1" view="pageBreakPreview" topLeftCell="A11" zoomScaleNormal="100" zoomScaleSheetLayoutView="100" workbookViewId="0">
      <selection activeCell="A7" sqref="A7:B7"/>
    </sheetView>
  </sheetViews>
  <sheetFormatPr defaultRowHeight="15" x14ac:dyDescent="0.25"/>
  <cols>
    <col min="1" max="1" width="5" customWidth="1"/>
    <col min="2" max="2" width="39.28515625" customWidth="1"/>
    <col min="3" max="3" width="25.5703125" customWidth="1"/>
    <col min="4" max="4" width="26.7109375" customWidth="1"/>
    <col min="5" max="5" width="15" customWidth="1"/>
    <col min="6" max="6" width="15.85546875" customWidth="1"/>
    <col min="7" max="7" width="18.7109375" customWidth="1"/>
  </cols>
  <sheetData>
    <row r="1" spans="1:7" x14ac:dyDescent="0.25">
      <c r="A1" s="40" t="s">
        <v>35</v>
      </c>
      <c r="B1" s="40"/>
      <c r="C1" s="40"/>
      <c r="D1" s="40"/>
      <c r="E1" s="40"/>
      <c r="F1" s="40"/>
    </row>
    <row r="2" spans="1:7" x14ac:dyDescent="0.25">
      <c r="A2" s="3" t="s">
        <v>33</v>
      </c>
      <c r="B2" s="3" t="s">
        <v>34</v>
      </c>
      <c r="C2" s="3" t="s">
        <v>83</v>
      </c>
      <c r="D2" s="3" t="s">
        <v>80</v>
      </c>
      <c r="E2" s="3" t="s">
        <v>15</v>
      </c>
      <c r="F2" s="3" t="s">
        <v>84</v>
      </c>
      <c r="G2" s="5"/>
    </row>
    <row r="3" spans="1:7" x14ac:dyDescent="0.25">
      <c r="A3" s="2">
        <v>1</v>
      </c>
      <c r="B3" s="1" t="s">
        <v>169</v>
      </c>
      <c r="C3" s="2">
        <f>'BAB I'!C123</f>
        <v>750</v>
      </c>
      <c r="D3" s="2">
        <f>'BAB I'!C124</f>
        <v>0</v>
      </c>
      <c r="E3" s="4">
        <f>'BAB I'!C125</f>
        <v>0</v>
      </c>
      <c r="F3" s="4">
        <f>'BAB I'!D125</f>
        <v>0</v>
      </c>
    </row>
    <row r="4" spans="1:7" x14ac:dyDescent="0.25">
      <c r="A4" s="2">
        <v>2</v>
      </c>
      <c r="B4" s="1" t="s">
        <v>170</v>
      </c>
      <c r="C4" s="26">
        <f>'BAB II'!C227</f>
        <v>1430</v>
      </c>
      <c r="D4" s="26">
        <f>'BAB II'!C228</f>
        <v>0</v>
      </c>
      <c r="E4" s="27">
        <f>'BAB II'!C229</f>
        <v>0</v>
      </c>
      <c r="F4" s="4">
        <f>'BAB II'!D229</f>
        <v>0</v>
      </c>
    </row>
    <row r="5" spans="1:7" x14ac:dyDescent="0.25">
      <c r="A5" s="2">
        <v>3</v>
      </c>
      <c r="B5" s="1" t="s">
        <v>171</v>
      </c>
      <c r="C5" s="26">
        <f>'BAB III'!C958</f>
        <v>6260</v>
      </c>
      <c r="D5" s="26">
        <f>'BAB III'!C959</f>
        <v>0</v>
      </c>
      <c r="E5" s="27">
        <f>'BAB III'!C960</f>
        <v>0</v>
      </c>
      <c r="F5" s="4">
        <f>'BAB III'!D960</f>
        <v>0</v>
      </c>
    </row>
    <row r="6" spans="1:7" x14ac:dyDescent="0.25">
      <c r="A6" s="2">
        <v>4</v>
      </c>
      <c r="B6" s="1" t="s">
        <v>85</v>
      </c>
      <c r="C6" s="26">
        <f>'BAB IV'!C426</f>
        <v>2860</v>
      </c>
      <c r="D6" s="26">
        <f>'BAB IV'!C427</f>
        <v>0</v>
      </c>
      <c r="E6" s="27">
        <f>'BAB IV'!C428</f>
        <v>0</v>
      </c>
      <c r="F6" s="4">
        <f>'BAB IV'!D428</f>
        <v>0</v>
      </c>
    </row>
    <row r="7" spans="1:7" x14ac:dyDescent="0.25">
      <c r="A7" s="38" t="s">
        <v>27</v>
      </c>
      <c r="B7" s="38"/>
      <c r="C7" s="20">
        <f>SUM(C3:C6)</f>
        <v>11300</v>
      </c>
      <c r="D7" s="20">
        <f>SUM(D3:D6)</f>
        <v>0</v>
      </c>
      <c r="E7" s="21"/>
      <c r="F7" s="22"/>
    </row>
    <row r="8" spans="1:7" x14ac:dyDescent="0.25">
      <c r="A8" s="39" t="s">
        <v>15</v>
      </c>
      <c r="B8" s="39"/>
      <c r="C8" s="41"/>
      <c r="D8" s="42"/>
      <c r="E8" s="43"/>
      <c r="F8" s="4">
        <f>SUM(F3:F6)</f>
        <v>0</v>
      </c>
    </row>
    <row r="10" spans="1:7" x14ac:dyDescent="0.25">
      <c r="B10" s="3" t="s">
        <v>36</v>
      </c>
      <c r="C10" s="3" t="s">
        <v>42</v>
      </c>
      <c r="D10" s="3" t="s">
        <v>37</v>
      </c>
    </row>
    <row r="11" spans="1:7" x14ac:dyDescent="0.25">
      <c r="B11" s="2" t="s">
        <v>38</v>
      </c>
      <c r="C11" s="4">
        <v>0.3</v>
      </c>
      <c r="D11" s="4">
        <f>F3</f>
        <v>0</v>
      </c>
    </row>
    <row r="12" spans="1:7" x14ac:dyDescent="0.25">
      <c r="B12" s="2" t="s">
        <v>39</v>
      </c>
      <c r="C12" s="4">
        <v>0.3</v>
      </c>
      <c r="D12" s="4">
        <f>F4</f>
        <v>0</v>
      </c>
    </row>
    <row r="13" spans="1:7" x14ac:dyDescent="0.25">
      <c r="B13" s="2" t="s">
        <v>40</v>
      </c>
      <c r="C13" s="4">
        <v>0.3</v>
      </c>
      <c r="D13" s="4">
        <f>F5</f>
        <v>0</v>
      </c>
    </row>
    <row r="14" spans="1:7" x14ac:dyDescent="0.25">
      <c r="B14" s="2" t="s">
        <v>41</v>
      </c>
      <c r="C14" s="4">
        <v>0.1</v>
      </c>
      <c r="D14" s="4">
        <f>F6</f>
        <v>0</v>
      </c>
    </row>
  </sheetData>
  <mergeCells count="4">
    <mergeCell ref="A7:B7"/>
    <mergeCell ref="A8:B8"/>
    <mergeCell ref="A1:F1"/>
    <mergeCell ref="C8:E8"/>
  </mergeCells>
  <pageMargins left="0.7" right="0.7" top="0.75" bottom="0.75" header="0.3" footer="0.3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BAB I</vt:lpstr>
      <vt:lpstr>BAB II</vt:lpstr>
      <vt:lpstr>BAB III</vt:lpstr>
      <vt:lpstr>BAB IV</vt:lpstr>
      <vt:lpstr>CAPAIAN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Ainun Najib</dc:creator>
  <cp:lastModifiedBy>M. Ainun Najib</cp:lastModifiedBy>
  <dcterms:created xsi:type="dcterms:W3CDTF">2017-04-20T12:20:56Z</dcterms:created>
  <dcterms:modified xsi:type="dcterms:W3CDTF">2018-03-16T06:09:42Z</dcterms:modified>
</cp:coreProperties>
</file>